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B PEMISAHAN OPD\BELUM SELESAI\RINCIAN KIB\"/>
    </mc:Choice>
  </mc:AlternateContent>
  <bookViews>
    <workbookView xWindow="480" yWindow="60" windowWidth="12240" windowHeight="8055" tabRatio="874" firstSheet="9" activeTab="11"/>
  </bookViews>
  <sheets>
    <sheet name="2007" sheetId="40" r:id="rId1"/>
    <sheet name="2008" sheetId="41" r:id="rId2"/>
    <sheet name="2009" sheetId="42" r:id="rId3"/>
    <sheet name="2010" sheetId="43" r:id="rId4"/>
    <sheet name="2011" sheetId="44" r:id="rId5"/>
    <sheet name="2012" sheetId="45" r:id="rId6"/>
    <sheet name="2013" sheetId="46" r:id="rId7"/>
    <sheet name="2014" sheetId="47" r:id="rId8"/>
    <sheet name="2015" sheetId="48" r:id="rId9"/>
    <sheet name="2016" sheetId="49" r:id="rId10"/>
    <sheet name="2017" sheetId="50" r:id="rId11"/>
    <sheet name="REKAP TOTAL" sheetId="19" r:id="rId12"/>
    <sheet name="TANAH" sheetId="39" r:id="rId13"/>
    <sheet name="ASSET BUKU" sheetId="11" r:id="rId14"/>
    <sheet name="BANGUNAN GEDUNG" sheetId="12" r:id="rId15"/>
    <sheet name="ALAT STUDIO KOMNIKASI" sheetId="8" r:id="rId16"/>
    <sheet name="ALAT BESAR" sheetId="2" r:id="rId17"/>
    <sheet name="ALAT ANGKUT" sheetId="5" r:id="rId18"/>
    <sheet name="ALAT BENGKEL &amp; UKUR" sheetId="27" r:id="rId19"/>
    <sheet name="ALAT PERTANIAN" sheetId="28" r:id="rId20"/>
    <sheet name="ALAT RT" sheetId="10" r:id="rId21"/>
    <sheet name="ALAT KEDOKTERAN" sheetId="29" r:id="rId22"/>
    <sheet name="ALAT LABORATORIUM" sheetId="30" r:id="rId23"/>
    <sheet name="ALAT KEAMANAN" sheetId="31" r:id="rId24"/>
    <sheet name="BANGUNAN MONUMEN" sheetId="32" r:id="rId25"/>
    <sheet name="JALAN &amp; JEMBATAN" sheetId="33" r:id="rId26"/>
    <sheet name="BANGUNAN AIR, IRIGASI" sheetId="34" r:id="rId27"/>
    <sheet name="INSTALASI" sheetId="26" r:id="rId28"/>
    <sheet name="JARINGAN" sheetId="35" r:id="rId29"/>
    <sheet name="BARANG BERCORAK KESENIAN" sheetId="36" r:id="rId30"/>
    <sheet name="HEWAN TERNAK &amp; TUMBUHAN" sheetId="37" r:id="rId31"/>
    <sheet name="KONSTRUKSI DALAM PENGERJAAN" sheetId="38" r:id="rId32"/>
  </sheets>
  <definedNames>
    <definedName name="_xlnm._FilterDatabase" localSheetId="17" hidden="1">'ALAT ANGKUT'!$A$17:$X$29</definedName>
    <definedName name="_xlnm._FilterDatabase" localSheetId="18" hidden="1">'ALAT BENGKEL &amp; UKUR'!$A$17:$T$30</definedName>
    <definedName name="_xlnm._FilterDatabase" localSheetId="16" hidden="1">'ALAT BESAR'!$A$17:$AB$33</definedName>
    <definedName name="_xlnm._FilterDatabase" localSheetId="20" hidden="1">'ALAT RT'!$A$17:$S$567</definedName>
    <definedName name="_xlnm._FilterDatabase" localSheetId="15" hidden="1">'ALAT STUDIO KOMNIKASI'!$A$17:$S$32</definedName>
    <definedName name="_xlnm._FilterDatabase" localSheetId="13" hidden="1">'ASSET BUKU'!$A$17:$S$126</definedName>
    <definedName name="_xlnm._FilterDatabase" localSheetId="14" hidden="1">'BANGUNAN GEDUNG'!$A$17:$AC$29</definedName>
    <definedName name="_xlnm._FilterDatabase" localSheetId="12" hidden="1">TANAH!$A$1:$P$12</definedName>
    <definedName name="_xlnm.Print_Area" localSheetId="17">'ALAT ANGKUT'!$B$1:$W$71</definedName>
    <definedName name="_xlnm.Print_Area" localSheetId="18">'ALAT BENGKEL &amp; UKUR'!$B$1:$S$32</definedName>
    <definedName name="_xlnm.Print_Area" localSheetId="16">'ALAT BESAR'!$B$1:$S$52</definedName>
    <definedName name="_xlnm.Print_Area" localSheetId="23">'ALAT KEAMANAN'!$A$1:$R$27</definedName>
    <definedName name="_xlnm.Print_Area" localSheetId="21">'ALAT KEDOKTERAN'!$A$1:$R$26</definedName>
    <definedName name="_xlnm.Print_Area" localSheetId="22">'ALAT LABORATORIUM'!$A$1:$R$26</definedName>
    <definedName name="_xlnm.Print_Area" localSheetId="19">'ALAT PERTANIAN'!$A$1:$R$26</definedName>
    <definedName name="_xlnm.Print_Area" localSheetId="20">'ALAT RT'!$B$1:$S$577</definedName>
    <definedName name="_xlnm.Print_Area" localSheetId="15">'ALAT STUDIO KOMNIKASI'!$B$1:$S$38</definedName>
    <definedName name="_xlnm.Print_Area" localSheetId="13">'ASSET BUKU'!$B$1:$S$136</definedName>
    <definedName name="_xlnm.Print_Area" localSheetId="26">'BANGUNAN AIR, IRIGASI'!$A$1:$T$29</definedName>
    <definedName name="_xlnm.Print_Area" localSheetId="14">'BANGUNAN GEDUNG'!$B$1:$AC$39</definedName>
    <definedName name="_xlnm.Print_Area" localSheetId="24">'BANGUNAN MONUMEN'!$A$1:$W$23</definedName>
    <definedName name="_xlnm.Print_Area" localSheetId="29">'BARANG BERCORAK KESENIAN'!$A$1:$R$27</definedName>
    <definedName name="_xlnm.Print_Area" localSheetId="30">'HEWAN TERNAK &amp; TUMBUHAN'!$A$1:$R$28</definedName>
    <definedName name="_xlnm.Print_Area" localSheetId="27">INSTALASI!$A$1:$T$29</definedName>
    <definedName name="_xlnm.Print_Area" localSheetId="25">'JALAN &amp; JEMBATAN'!$A$1:$T$28</definedName>
    <definedName name="_xlnm.Print_Area" localSheetId="28">JARINGAN!$A$1:$T$28</definedName>
    <definedName name="_xlnm.Print_Area" localSheetId="31">'KONSTRUKSI DALAM PENGERJAAN'!$A$1:$S$26</definedName>
    <definedName name="_xlnm.Print_Area" localSheetId="12">TANAH!$A$1:$P$27</definedName>
    <definedName name="_xlnm.Print_Titles" localSheetId="16">'ALAT BESAR'!$14:$16</definedName>
    <definedName name="_xlnm.Print_Titles" localSheetId="20">'ALAT RT'!$14:$16</definedName>
    <definedName name="_xlnm.Print_Titles" localSheetId="15">'ALAT STUDIO KOMNIKASI'!$14:$16</definedName>
    <definedName name="_xlnm.Print_Titles" localSheetId="13">'ASSET BUKU'!$14:$15</definedName>
  </definedNames>
  <calcPr calcId="152511"/>
</workbook>
</file>

<file path=xl/calcChain.xml><?xml version="1.0" encoding="utf-8"?>
<calcChain xmlns="http://schemas.openxmlformats.org/spreadsheetml/2006/main">
  <c r="H41" i="19" l="1"/>
  <c r="I41" i="19"/>
  <c r="J41" i="19"/>
  <c r="K41" i="19"/>
  <c r="L41" i="19"/>
  <c r="M41" i="19"/>
  <c r="N17" i="19"/>
  <c r="N11" i="19" l="1"/>
  <c r="N12" i="19"/>
  <c r="N13" i="19"/>
  <c r="N14" i="19"/>
  <c r="N15" i="19"/>
  <c r="N16" i="19"/>
  <c r="N18" i="19"/>
  <c r="N19" i="19"/>
  <c r="N20" i="19"/>
  <c r="Q21" i="19"/>
  <c r="Q17" i="19"/>
  <c r="P17" i="19" s="1"/>
  <c r="AB569" i="10" l="1"/>
  <c r="M17" i="19"/>
  <c r="L17" i="19"/>
  <c r="K17" i="19"/>
  <c r="J17" i="19"/>
  <c r="I17" i="19"/>
  <c r="H17" i="19"/>
  <c r="Y329" i="10" l="1"/>
  <c r="Y330" i="10"/>
  <c r="Y331" i="10"/>
  <c r="Y332" i="10"/>
  <c r="Y333" i="10"/>
  <c r="Y334" i="10"/>
  <c r="Y335" i="10"/>
  <c r="Y327" i="10"/>
  <c r="Y328" i="10"/>
  <c r="Y326" i="10"/>
  <c r="U326" i="10"/>
  <c r="L409" i="10" l="1"/>
  <c r="O409" i="10" s="1"/>
  <c r="V511" i="10"/>
  <c r="V510" i="10"/>
  <c r="Y516" i="10" l="1"/>
  <c r="Y517" i="10"/>
  <c r="Y518" i="10"/>
  <c r="Y519" i="10"/>
  <c r="Y520" i="10"/>
  <c r="Y521" i="10"/>
  <c r="Y522" i="10"/>
  <c r="Y523" i="10"/>
  <c r="Y524" i="10"/>
  <c r="Y525" i="10"/>
  <c r="Y526" i="10"/>
  <c r="Y527" i="10"/>
  <c r="Y528" i="10"/>
  <c r="Y529" i="10"/>
  <c r="Y530" i="10"/>
  <c r="Y531" i="10"/>
  <c r="Y532" i="10"/>
  <c r="Y533" i="10"/>
  <c r="Y534" i="10"/>
  <c r="Y535" i="10"/>
  <c r="Y536" i="10"/>
  <c r="Y537" i="10"/>
  <c r="Y538" i="10"/>
  <c r="Y539" i="10"/>
  <c r="Y540" i="10"/>
  <c r="Y541" i="10"/>
  <c r="Y542" i="10"/>
  <c r="Y543" i="10"/>
  <c r="U516" i="10"/>
  <c r="U517" i="10"/>
  <c r="U518" i="10"/>
  <c r="U519" i="10"/>
  <c r="U520" i="10"/>
  <c r="U521" i="10"/>
  <c r="U522" i="10"/>
  <c r="U523" i="10"/>
  <c r="U524" i="10"/>
  <c r="U525" i="10"/>
  <c r="U526" i="10"/>
  <c r="U527" i="10"/>
  <c r="U528" i="10"/>
  <c r="U529" i="10"/>
  <c r="U530" i="10"/>
  <c r="U531" i="10"/>
  <c r="U532" i="10"/>
  <c r="U533" i="10"/>
  <c r="U534" i="10"/>
  <c r="U535" i="10"/>
  <c r="U536" i="10"/>
  <c r="U537" i="10"/>
  <c r="U538" i="10"/>
  <c r="U539" i="10"/>
  <c r="U540" i="10"/>
  <c r="U541" i="10"/>
  <c r="U542" i="10"/>
  <c r="U543" i="10"/>
  <c r="Y559" i="10"/>
  <c r="Y560" i="10"/>
  <c r="Y561" i="10"/>
  <c r="Y562" i="10"/>
  <c r="Y563" i="10"/>
  <c r="Y551" i="10"/>
  <c r="Y552" i="10"/>
  <c r="Y553" i="10"/>
  <c r="Y554" i="10"/>
  <c r="Y555" i="10"/>
  <c r="Y556" i="10"/>
  <c r="Y420" i="10"/>
  <c r="Y421" i="10"/>
  <c r="Y422" i="10"/>
  <c r="Y423" i="10"/>
  <c r="Y424" i="10"/>
  <c r="Y425" i="10"/>
  <c r="Y426" i="10"/>
  <c r="Y427" i="10"/>
  <c r="Y428" i="10"/>
  <c r="Y429" i="10"/>
  <c r="Y430" i="10"/>
  <c r="Y431" i="10"/>
  <c r="Y432" i="10"/>
  <c r="Y433" i="10"/>
  <c r="Y434" i="10"/>
  <c r="Y435" i="10"/>
  <c r="Y436" i="10"/>
  <c r="Y437" i="10"/>
  <c r="Y438" i="10"/>
  <c r="Y439" i="10"/>
  <c r="Y440" i="10"/>
  <c r="Y441" i="10"/>
  <c r="Y442" i="10"/>
  <c r="Y443" i="10"/>
  <c r="Y444" i="10"/>
  <c r="Y445" i="10"/>
  <c r="Y446" i="10"/>
  <c r="Y447" i="10"/>
  <c r="Y448" i="10"/>
  <c r="Y449" i="10"/>
  <c r="Y450" i="10"/>
  <c r="Y451" i="10"/>
  <c r="Y452" i="10"/>
  <c r="Y453" i="10"/>
  <c r="Y454" i="10"/>
  <c r="Y455" i="10"/>
  <c r="Y456" i="10"/>
  <c r="Y457" i="10"/>
  <c r="Y458" i="10"/>
  <c r="Y459" i="10"/>
  <c r="Y460" i="10"/>
  <c r="Y461" i="10"/>
  <c r="Y462" i="10"/>
  <c r="Y463" i="10"/>
  <c r="Y464" i="10"/>
  <c r="Y465" i="10"/>
  <c r="Y466" i="10"/>
  <c r="Y467" i="10"/>
  <c r="Y468" i="10"/>
  <c r="Y469" i="10"/>
  <c r="Y470" i="10"/>
  <c r="Y471" i="10"/>
  <c r="Y472" i="10"/>
  <c r="Y473" i="10"/>
  <c r="Y474" i="10"/>
  <c r="Y475" i="10"/>
  <c r="Y476" i="10"/>
  <c r="Y477" i="10"/>
  <c r="Y478" i="10"/>
  <c r="Y479" i="10"/>
  <c r="Y480" i="10"/>
  <c r="Y481" i="10"/>
  <c r="Y482" i="10"/>
  <c r="Y483" i="10"/>
  <c r="Y484" i="10"/>
  <c r="Y485" i="10"/>
  <c r="Y486" i="10"/>
  <c r="Y487" i="10"/>
  <c r="Y488" i="10"/>
  <c r="Y489" i="10"/>
  <c r="Y490" i="10"/>
  <c r="Y491" i="10"/>
  <c r="Y492" i="10"/>
  <c r="Y493" i="10"/>
  <c r="Y494" i="10"/>
  <c r="Y495" i="10"/>
  <c r="Y496" i="10"/>
  <c r="Y497" i="10"/>
  <c r="Y498" i="10"/>
  <c r="Y499" i="10"/>
  <c r="Y500" i="10"/>
  <c r="Y501" i="10"/>
  <c r="Y502" i="10"/>
  <c r="Y503" i="10"/>
  <c r="Y504" i="10"/>
  <c r="Y505" i="10"/>
  <c r="Y506" i="10"/>
  <c r="Y419" i="10"/>
  <c r="U420" i="10"/>
  <c r="U421" i="10"/>
  <c r="U422" i="10"/>
  <c r="U423" i="10"/>
  <c r="U424" i="10"/>
  <c r="U425" i="10"/>
  <c r="U426" i="10"/>
  <c r="U427" i="10"/>
  <c r="U428" i="10"/>
  <c r="U429" i="10"/>
  <c r="U430" i="10"/>
  <c r="U431" i="10"/>
  <c r="U432" i="10"/>
  <c r="U433" i="10"/>
  <c r="U434" i="10"/>
  <c r="U435" i="10"/>
  <c r="U436" i="10"/>
  <c r="U437" i="10"/>
  <c r="U438" i="10"/>
  <c r="U439" i="10"/>
  <c r="U440" i="10"/>
  <c r="U441" i="10"/>
  <c r="U442" i="10"/>
  <c r="U443" i="10"/>
  <c r="U444" i="10"/>
  <c r="U445" i="10"/>
  <c r="U446" i="10"/>
  <c r="U447" i="10"/>
  <c r="U448" i="10"/>
  <c r="U449" i="10"/>
  <c r="U450" i="10"/>
  <c r="U451" i="10"/>
  <c r="U452" i="10"/>
  <c r="U453" i="10"/>
  <c r="U454" i="10"/>
  <c r="U455" i="10"/>
  <c r="U456" i="10"/>
  <c r="U457" i="10"/>
  <c r="U458" i="10"/>
  <c r="U459" i="10"/>
  <c r="U460" i="10"/>
  <c r="U461" i="10"/>
  <c r="U462" i="10"/>
  <c r="U463" i="10"/>
  <c r="U464" i="10"/>
  <c r="U465" i="10"/>
  <c r="U466" i="10"/>
  <c r="U467" i="10"/>
  <c r="U468" i="10"/>
  <c r="U469" i="10"/>
  <c r="U470" i="10"/>
  <c r="U471" i="10"/>
  <c r="U472" i="10"/>
  <c r="U473" i="10"/>
  <c r="U474" i="10"/>
  <c r="U475" i="10"/>
  <c r="U476" i="10"/>
  <c r="U477" i="10"/>
  <c r="U478" i="10"/>
  <c r="U479" i="10"/>
  <c r="U480" i="10"/>
  <c r="U481" i="10"/>
  <c r="U482" i="10"/>
  <c r="U483" i="10"/>
  <c r="U484" i="10"/>
  <c r="U485" i="10"/>
  <c r="U486" i="10"/>
  <c r="U487" i="10"/>
  <c r="U488" i="10"/>
  <c r="U489" i="10"/>
  <c r="U490" i="10"/>
  <c r="U491" i="10"/>
  <c r="U492" i="10"/>
  <c r="U493" i="10"/>
  <c r="U494" i="10"/>
  <c r="U495" i="10"/>
  <c r="U496" i="10"/>
  <c r="U497" i="10"/>
  <c r="U498" i="10"/>
  <c r="U499" i="10"/>
  <c r="U500" i="10"/>
  <c r="U501" i="10"/>
  <c r="U502" i="10"/>
  <c r="U503" i="10"/>
  <c r="U504" i="10"/>
  <c r="U505" i="10"/>
  <c r="U506" i="10"/>
  <c r="U419" i="10"/>
  <c r="L422" i="10" l="1"/>
  <c r="O463" i="10"/>
  <c r="O464" i="10"/>
  <c r="O465" i="10"/>
  <c r="O466" i="10"/>
  <c r="O467" i="10"/>
  <c r="O468" i="10"/>
  <c r="O469" i="10"/>
  <c r="O470" i="10"/>
  <c r="O471" i="10"/>
  <c r="O472" i="10"/>
  <c r="O473" i="10"/>
  <c r="O474" i="10"/>
  <c r="O475" i="10"/>
  <c r="O476" i="10"/>
  <c r="O477" i="10"/>
  <c r="O478" i="10"/>
  <c r="O479" i="10"/>
  <c r="O480" i="10"/>
  <c r="O481" i="10"/>
  <c r="O482" i="10"/>
  <c r="O483" i="10"/>
  <c r="O484" i="10"/>
  <c r="O485" i="10"/>
  <c r="O486" i="10"/>
  <c r="O487" i="10"/>
  <c r="O488" i="10"/>
  <c r="O489" i="10"/>
  <c r="O490" i="10"/>
  <c r="O491" i="10"/>
  <c r="O492" i="10"/>
  <c r="O493" i="10"/>
  <c r="O494" i="10"/>
  <c r="O495" i="10"/>
  <c r="O496" i="10"/>
  <c r="O497" i="10"/>
  <c r="O498" i="10"/>
  <c r="O499" i="10"/>
  <c r="O500" i="10"/>
  <c r="O501" i="10"/>
  <c r="O502" i="10"/>
  <c r="O503" i="10"/>
  <c r="O504" i="10"/>
  <c r="O505" i="10"/>
  <c r="O506" i="10"/>
  <c r="Z501" i="10" l="1"/>
  <c r="AA501" i="10" s="1"/>
  <c r="AB501" i="10" s="1"/>
  <c r="V501" i="10"/>
  <c r="W501" i="10" s="1"/>
  <c r="X501" i="10" s="1"/>
  <c r="V497" i="10"/>
  <c r="W497" i="10" s="1"/>
  <c r="X497" i="10" s="1"/>
  <c r="Z497" i="10"/>
  <c r="AA497" i="10" s="1"/>
  <c r="Z493" i="10"/>
  <c r="AA493" i="10" s="1"/>
  <c r="AB493" i="10" s="1"/>
  <c r="V493" i="10"/>
  <c r="W493" i="10" s="1"/>
  <c r="X493" i="10" s="1"/>
  <c r="Z489" i="10"/>
  <c r="AA489" i="10" s="1"/>
  <c r="AB489" i="10" s="1"/>
  <c r="V489" i="10"/>
  <c r="W489" i="10" s="1"/>
  <c r="X489" i="10" s="1"/>
  <c r="Z485" i="10"/>
  <c r="AA485" i="10" s="1"/>
  <c r="AB485" i="10" s="1"/>
  <c r="V485" i="10"/>
  <c r="W485" i="10" s="1"/>
  <c r="X485" i="10" s="1"/>
  <c r="Z481" i="10"/>
  <c r="AA481" i="10" s="1"/>
  <c r="AB481" i="10" s="1"/>
  <c r="V481" i="10"/>
  <c r="W481" i="10" s="1"/>
  <c r="X481" i="10" s="1"/>
  <c r="V477" i="10"/>
  <c r="W477" i="10" s="1"/>
  <c r="X477" i="10" s="1"/>
  <c r="Z477" i="10"/>
  <c r="AA477" i="10" s="1"/>
  <c r="Z473" i="10"/>
  <c r="AA473" i="10" s="1"/>
  <c r="AB473" i="10" s="1"/>
  <c r="V473" i="10"/>
  <c r="W473" i="10" s="1"/>
  <c r="X473" i="10" s="1"/>
  <c r="Z469" i="10"/>
  <c r="AA469" i="10" s="1"/>
  <c r="AB469" i="10" s="1"/>
  <c r="V469" i="10"/>
  <c r="W469" i="10" s="1"/>
  <c r="X469" i="10" s="1"/>
  <c r="V465" i="10"/>
  <c r="W465" i="10" s="1"/>
  <c r="X465" i="10" s="1"/>
  <c r="Z465" i="10"/>
  <c r="AA465" i="10" s="1"/>
  <c r="Z504" i="10"/>
  <c r="AA504" i="10" s="1"/>
  <c r="V504" i="10"/>
  <c r="W504" i="10" s="1"/>
  <c r="X504" i="10" s="1"/>
  <c r="Z500" i="10"/>
  <c r="AA500" i="10" s="1"/>
  <c r="V500" i="10"/>
  <c r="W500" i="10" s="1"/>
  <c r="X500" i="10" s="1"/>
  <c r="V496" i="10"/>
  <c r="W496" i="10" s="1"/>
  <c r="X496" i="10" s="1"/>
  <c r="Z496" i="10"/>
  <c r="AA496" i="10" s="1"/>
  <c r="Z492" i="10"/>
  <c r="AA492" i="10" s="1"/>
  <c r="V492" i="10"/>
  <c r="W492" i="10" s="1"/>
  <c r="X492" i="10" s="1"/>
  <c r="Z488" i="10"/>
  <c r="AA488" i="10" s="1"/>
  <c r="V488" i="10"/>
  <c r="W488" i="10" s="1"/>
  <c r="X488" i="10" s="1"/>
  <c r="Z484" i="10"/>
  <c r="AA484" i="10" s="1"/>
  <c r="AB484" i="10" s="1"/>
  <c r="V484" i="10"/>
  <c r="W484" i="10" s="1"/>
  <c r="X484" i="10" s="1"/>
  <c r="Z480" i="10"/>
  <c r="AA480" i="10" s="1"/>
  <c r="AB480" i="10" s="1"/>
  <c r="V480" i="10"/>
  <c r="W480" i="10" s="1"/>
  <c r="X480" i="10" s="1"/>
  <c r="Z476" i="10"/>
  <c r="AA476" i="10" s="1"/>
  <c r="V476" i="10"/>
  <c r="W476" i="10" s="1"/>
  <c r="X476" i="10" s="1"/>
  <c r="Z472" i="10"/>
  <c r="AA472" i="10" s="1"/>
  <c r="V472" i="10"/>
  <c r="W472" i="10" s="1"/>
  <c r="X472" i="10" s="1"/>
  <c r="Z468" i="10"/>
  <c r="AA468" i="10" s="1"/>
  <c r="AB468" i="10" s="1"/>
  <c r="V468" i="10"/>
  <c r="W468" i="10" s="1"/>
  <c r="X468" i="10" s="1"/>
  <c r="Z464" i="10"/>
  <c r="AA464" i="10" s="1"/>
  <c r="AB464" i="10" s="1"/>
  <c r="V464" i="10"/>
  <c r="W464" i="10" s="1"/>
  <c r="X464" i="10" s="1"/>
  <c r="Z503" i="10"/>
  <c r="AA503" i="10" s="1"/>
  <c r="V503" i="10"/>
  <c r="W503" i="10" s="1"/>
  <c r="X503" i="10" s="1"/>
  <c r="Z499" i="10"/>
  <c r="AA499" i="10" s="1"/>
  <c r="V499" i="10"/>
  <c r="W499" i="10" s="1"/>
  <c r="X499" i="10" s="1"/>
  <c r="Z495" i="10"/>
  <c r="AA495" i="10" s="1"/>
  <c r="V495" i="10"/>
  <c r="W495" i="10" s="1"/>
  <c r="X495" i="10" s="1"/>
  <c r="Z491" i="10"/>
  <c r="AA491" i="10" s="1"/>
  <c r="AB491" i="10" s="1"/>
  <c r="V491" i="10"/>
  <c r="W491" i="10" s="1"/>
  <c r="X491" i="10" s="1"/>
  <c r="Z487" i="10"/>
  <c r="AA487" i="10" s="1"/>
  <c r="AB487" i="10" s="1"/>
  <c r="V487" i="10"/>
  <c r="W487" i="10" s="1"/>
  <c r="X487" i="10" s="1"/>
  <c r="Z483" i="10"/>
  <c r="AA483" i="10" s="1"/>
  <c r="AB483" i="10" s="1"/>
  <c r="V483" i="10"/>
  <c r="W483" i="10" s="1"/>
  <c r="X483" i="10" s="1"/>
  <c r="Z479" i="10"/>
  <c r="AA479" i="10" s="1"/>
  <c r="AB479" i="10" s="1"/>
  <c r="V479" i="10"/>
  <c r="W479" i="10" s="1"/>
  <c r="X479" i="10" s="1"/>
  <c r="Z475" i="10"/>
  <c r="AA475" i="10" s="1"/>
  <c r="AB475" i="10" s="1"/>
  <c r="V475" i="10"/>
  <c r="W475" i="10" s="1"/>
  <c r="X475" i="10" s="1"/>
  <c r="Z471" i="10"/>
  <c r="AA471" i="10" s="1"/>
  <c r="AB471" i="10" s="1"/>
  <c r="V471" i="10"/>
  <c r="W471" i="10" s="1"/>
  <c r="X471" i="10" s="1"/>
  <c r="Z467" i="10"/>
  <c r="AA467" i="10" s="1"/>
  <c r="AB467" i="10" s="1"/>
  <c r="V467" i="10"/>
  <c r="W467" i="10" s="1"/>
  <c r="X467" i="10" s="1"/>
  <c r="Z463" i="10"/>
  <c r="AA463" i="10" s="1"/>
  <c r="AB463" i="10" s="1"/>
  <c r="V463" i="10"/>
  <c r="W463" i="10" s="1"/>
  <c r="X463" i="10" s="1"/>
  <c r="Z506" i="10"/>
  <c r="AA506" i="10" s="1"/>
  <c r="AB506" i="10" s="1"/>
  <c r="V506" i="10"/>
  <c r="W506" i="10" s="1"/>
  <c r="X506" i="10" s="1"/>
  <c r="Z502" i="10"/>
  <c r="AA502" i="10" s="1"/>
  <c r="AB502" i="10" s="1"/>
  <c r="V502" i="10"/>
  <c r="W502" i="10" s="1"/>
  <c r="X502" i="10" s="1"/>
  <c r="Z498" i="10"/>
  <c r="AA498" i="10" s="1"/>
  <c r="AB498" i="10" s="1"/>
  <c r="V498" i="10"/>
  <c r="W498" i="10" s="1"/>
  <c r="X498" i="10" s="1"/>
  <c r="Z494" i="10"/>
  <c r="AA494" i="10" s="1"/>
  <c r="AB494" i="10" s="1"/>
  <c r="V494" i="10"/>
  <c r="W494" i="10" s="1"/>
  <c r="X494" i="10" s="1"/>
  <c r="Z490" i="10"/>
  <c r="AA490" i="10" s="1"/>
  <c r="AB490" i="10" s="1"/>
  <c r="V490" i="10"/>
  <c r="W490" i="10" s="1"/>
  <c r="X490" i="10" s="1"/>
  <c r="Z486" i="10"/>
  <c r="AA486" i="10" s="1"/>
  <c r="AB486" i="10" s="1"/>
  <c r="V486" i="10"/>
  <c r="W486" i="10" s="1"/>
  <c r="X486" i="10" s="1"/>
  <c r="Z482" i="10"/>
  <c r="AA482" i="10" s="1"/>
  <c r="AB482" i="10" s="1"/>
  <c r="V482" i="10"/>
  <c r="W482" i="10" s="1"/>
  <c r="X482" i="10" s="1"/>
  <c r="Z478" i="10"/>
  <c r="AA478" i="10" s="1"/>
  <c r="AB478" i="10" s="1"/>
  <c r="V478" i="10"/>
  <c r="W478" i="10" s="1"/>
  <c r="X478" i="10" s="1"/>
  <c r="Z474" i="10"/>
  <c r="AA474" i="10" s="1"/>
  <c r="AB474" i="10" s="1"/>
  <c r="V474" i="10"/>
  <c r="W474" i="10" s="1"/>
  <c r="X474" i="10" s="1"/>
  <c r="Z470" i="10"/>
  <c r="AA470" i="10" s="1"/>
  <c r="AB470" i="10" s="1"/>
  <c r="V470" i="10"/>
  <c r="W470" i="10" s="1"/>
  <c r="X470" i="10" s="1"/>
  <c r="Z466" i="10"/>
  <c r="AA466" i="10" s="1"/>
  <c r="AB466" i="10" s="1"/>
  <c r="V466" i="10"/>
  <c r="W466" i="10" s="1"/>
  <c r="X466" i="10" s="1"/>
  <c r="V505" i="10"/>
  <c r="W505" i="10" s="1"/>
  <c r="X505" i="10" s="1"/>
  <c r="Z505" i="10"/>
  <c r="AA505" i="10" s="1"/>
  <c r="O420" i="10"/>
  <c r="O421" i="10"/>
  <c r="O422" i="10"/>
  <c r="O423" i="10"/>
  <c r="O424" i="10"/>
  <c r="O425" i="10"/>
  <c r="O426" i="10"/>
  <c r="O427" i="10"/>
  <c r="O428" i="10"/>
  <c r="O429" i="10"/>
  <c r="O430" i="10"/>
  <c r="O431" i="10"/>
  <c r="O432" i="10"/>
  <c r="O433" i="10"/>
  <c r="O434" i="10"/>
  <c r="O435" i="10"/>
  <c r="O436" i="10"/>
  <c r="O437" i="10"/>
  <c r="O438" i="10"/>
  <c r="O439" i="10"/>
  <c r="O440" i="10"/>
  <c r="O441" i="10"/>
  <c r="O442" i="10"/>
  <c r="O443" i="10"/>
  <c r="O444" i="10"/>
  <c r="O445" i="10"/>
  <c r="O446" i="10"/>
  <c r="O447" i="10"/>
  <c r="O448" i="10"/>
  <c r="O449" i="10"/>
  <c r="O450" i="10"/>
  <c r="O451" i="10"/>
  <c r="O452" i="10"/>
  <c r="O453" i="10"/>
  <c r="O454" i="10"/>
  <c r="O455" i="10"/>
  <c r="O456" i="10"/>
  <c r="O457" i="10"/>
  <c r="O458" i="10"/>
  <c r="O459" i="10"/>
  <c r="O460" i="10"/>
  <c r="O461" i="10"/>
  <c r="O462" i="10"/>
  <c r="B420" i="10"/>
  <c r="B421" i="10" s="1"/>
  <c r="B422" i="10" s="1"/>
  <c r="B423" i="10" s="1"/>
  <c r="B424" i="10" s="1"/>
  <c r="B425" i="10" s="1"/>
  <c r="B426" i="10" s="1"/>
  <c r="B427" i="10" s="1"/>
  <c r="B428" i="10" s="1"/>
  <c r="B429" i="10" s="1"/>
  <c r="B430" i="10" s="1"/>
  <c r="B431" i="10" s="1"/>
  <c r="B432" i="10" s="1"/>
  <c r="B433" i="10" s="1"/>
  <c r="B434" i="10" s="1"/>
  <c r="B435" i="10" s="1"/>
  <c r="B436" i="10" s="1"/>
  <c r="B437" i="10" s="1"/>
  <c r="B438" i="10" s="1"/>
  <c r="B439" i="10" s="1"/>
  <c r="B440" i="10" s="1"/>
  <c r="B441" i="10" s="1"/>
  <c r="B442" i="10" s="1"/>
  <c r="B443" i="10" s="1"/>
  <c r="B444" i="10" s="1"/>
  <c r="B445" i="10" s="1"/>
  <c r="B446" i="10" s="1"/>
  <c r="B447" i="10" s="1"/>
  <c r="B448" i="10" s="1"/>
  <c r="B449" i="10" s="1"/>
  <c r="B450" i="10" s="1"/>
  <c r="B451" i="10" s="1"/>
  <c r="B452" i="10" s="1"/>
  <c r="B453" i="10" s="1"/>
  <c r="B454" i="10" s="1"/>
  <c r="B455" i="10" s="1"/>
  <c r="B456" i="10" s="1"/>
  <c r="B457" i="10" s="1"/>
  <c r="B458" i="10" s="1"/>
  <c r="B459" i="10" s="1"/>
  <c r="B460" i="10" s="1"/>
  <c r="B461" i="10" s="1"/>
  <c r="B462" i="10" s="1"/>
  <c r="B463" i="10" s="1"/>
  <c r="B464" i="10" s="1"/>
  <c r="B465" i="10" s="1"/>
  <c r="B466" i="10" s="1"/>
  <c r="B467" i="10" s="1"/>
  <c r="B468" i="10" s="1"/>
  <c r="B469" i="10" s="1"/>
  <c r="B470" i="10" s="1"/>
  <c r="B471" i="10" s="1"/>
  <c r="B472" i="10" s="1"/>
  <c r="B473" i="10" s="1"/>
  <c r="B474" i="10" s="1"/>
  <c r="B475" i="10" s="1"/>
  <c r="B476" i="10" s="1"/>
  <c r="B477" i="10" s="1"/>
  <c r="B478" i="10" s="1"/>
  <c r="B479" i="10" s="1"/>
  <c r="B480" i="10" s="1"/>
  <c r="B481" i="10" s="1"/>
  <c r="B482" i="10" s="1"/>
  <c r="B483" i="10" s="1"/>
  <c r="B484" i="10" s="1"/>
  <c r="B485" i="10" s="1"/>
  <c r="B486" i="10" s="1"/>
  <c r="B487" i="10" s="1"/>
  <c r="B488" i="10" s="1"/>
  <c r="B489" i="10" s="1"/>
  <c r="B490" i="10" s="1"/>
  <c r="B491" i="10" s="1"/>
  <c r="B492" i="10" s="1"/>
  <c r="B493" i="10" s="1"/>
  <c r="B494" i="10" s="1"/>
  <c r="B495" i="10" s="1"/>
  <c r="B496" i="10" s="1"/>
  <c r="B497" i="10" s="1"/>
  <c r="B498" i="10" s="1"/>
  <c r="B499" i="10" s="1"/>
  <c r="B500" i="10" s="1"/>
  <c r="B501" i="10" s="1"/>
  <c r="B502" i="10" s="1"/>
  <c r="B503" i="10" s="1"/>
  <c r="B504" i="10" s="1"/>
  <c r="B505" i="10" s="1"/>
  <c r="B506" i="10" s="1"/>
  <c r="O419" i="10"/>
  <c r="O508" i="10" l="1"/>
  <c r="Z459" i="10"/>
  <c r="AA459" i="10" s="1"/>
  <c r="AB459" i="10" s="1"/>
  <c r="V459" i="10"/>
  <c r="W459" i="10" s="1"/>
  <c r="X459" i="10" s="1"/>
  <c r="Z451" i="10"/>
  <c r="AA451" i="10" s="1"/>
  <c r="AB451" i="10" s="1"/>
  <c r="V451" i="10"/>
  <c r="W451" i="10" s="1"/>
  <c r="X451" i="10" s="1"/>
  <c r="Z443" i="10"/>
  <c r="AA443" i="10" s="1"/>
  <c r="AB443" i="10" s="1"/>
  <c r="V443" i="10"/>
  <c r="W443" i="10" s="1"/>
  <c r="X443" i="10" s="1"/>
  <c r="Z435" i="10"/>
  <c r="AA435" i="10" s="1"/>
  <c r="AB435" i="10" s="1"/>
  <c r="V435" i="10"/>
  <c r="W435" i="10" s="1"/>
  <c r="X435" i="10" s="1"/>
  <c r="Z427" i="10"/>
  <c r="AA427" i="10" s="1"/>
  <c r="AB427" i="10" s="1"/>
  <c r="V427" i="10"/>
  <c r="W427" i="10" s="1"/>
  <c r="X427" i="10" s="1"/>
  <c r="Z462" i="10"/>
  <c r="AA462" i="10" s="1"/>
  <c r="AB462" i="10" s="1"/>
  <c r="V462" i="10"/>
  <c r="W462" i="10" s="1"/>
  <c r="X462" i="10" s="1"/>
  <c r="Z454" i="10"/>
  <c r="AA454" i="10" s="1"/>
  <c r="AB454" i="10" s="1"/>
  <c r="V454" i="10"/>
  <c r="W454" i="10" s="1"/>
  <c r="X454" i="10" s="1"/>
  <c r="Z446" i="10"/>
  <c r="AA446" i="10" s="1"/>
  <c r="AB446" i="10" s="1"/>
  <c r="V446" i="10"/>
  <c r="W446" i="10" s="1"/>
  <c r="X446" i="10" s="1"/>
  <c r="Z438" i="10"/>
  <c r="AA438" i="10" s="1"/>
  <c r="AB438" i="10" s="1"/>
  <c r="V438" i="10"/>
  <c r="W438" i="10" s="1"/>
  <c r="X438" i="10" s="1"/>
  <c r="Z434" i="10"/>
  <c r="AA434" i="10" s="1"/>
  <c r="AB434" i="10" s="1"/>
  <c r="V434" i="10"/>
  <c r="W434" i="10" s="1"/>
  <c r="X434" i="10" s="1"/>
  <c r="Z426" i="10"/>
  <c r="AA426" i="10" s="1"/>
  <c r="AB426" i="10" s="1"/>
  <c r="V426" i="10"/>
  <c r="W426" i="10" s="1"/>
  <c r="X426" i="10" s="1"/>
  <c r="Z461" i="10"/>
  <c r="AA461" i="10" s="1"/>
  <c r="AB461" i="10" s="1"/>
  <c r="V461" i="10"/>
  <c r="W461" i="10" s="1"/>
  <c r="X461" i="10" s="1"/>
  <c r="Z457" i="10"/>
  <c r="AA457" i="10" s="1"/>
  <c r="AB457" i="10" s="1"/>
  <c r="V457" i="10"/>
  <c r="W457" i="10" s="1"/>
  <c r="X457" i="10" s="1"/>
  <c r="Z453" i="10"/>
  <c r="AA453" i="10" s="1"/>
  <c r="AB453" i="10" s="1"/>
  <c r="V453" i="10"/>
  <c r="W453" i="10" s="1"/>
  <c r="X453" i="10" s="1"/>
  <c r="Z449" i="10"/>
  <c r="AA449" i="10" s="1"/>
  <c r="AB449" i="10" s="1"/>
  <c r="V449" i="10"/>
  <c r="W449" i="10" s="1"/>
  <c r="X449" i="10" s="1"/>
  <c r="Z445" i="10"/>
  <c r="AA445" i="10" s="1"/>
  <c r="V445" i="10"/>
  <c r="W445" i="10" s="1"/>
  <c r="X445" i="10" s="1"/>
  <c r="Z441" i="10"/>
  <c r="AA441" i="10" s="1"/>
  <c r="AB441" i="10" s="1"/>
  <c r="V441" i="10"/>
  <c r="W441" i="10" s="1"/>
  <c r="X441" i="10" s="1"/>
  <c r="Z437" i="10"/>
  <c r="AA437" i="10" s="1"/>
  <c r="AB437" i="10" s="1"/>
  <c r="V437" i="10"/>
  <c r="W437" i="10" s="1"/>
  <c r="X437" i="10" s="1"/>
  <c r="Z433" i="10"/>
  <c r="AA433" i="10" s="1"/>
  <c r="AB433" i="10" s="1"/>
  <c r="V433" i="10"/>
  <c r="W433" i="10" s="1"/>
  <c r="X433" i="10" s="1"/>
  <c r="Z429" i="10"/>
  <c r="AA429" i="10" s="1"/>
  <c r="AB429" i="10" s="1"/>
  <c r="V429" i="10"/>
  <c r="W429" i="10" s="1"/>
  <c r="X429" i="10" s="1"/>
  <c r="Z425" i="10"/>
  <c r="AA425" i="10" s="1"/>
  <c r="AB425" i="10" s="1"/>
  <c r="V425" i="10"/>
  <c r="W425" i="10" s="1"/>
  <c r="X425" i="10" s="1"/>
  <c r="Z421" i="10"/>
  <c r="AA421" i="10" s="1"/>
  <c r="AB421" i="10" s="1"/>
  <c r="V421" i="10"/>
  <c r="W421" i="10" s="1"/>
  <c r="X421" i="10" s="1"/>
  <c r="AC466" i="10"/>
  <c r="AC470" i="10"/>
  <c r="AC474" i="10"/>
  <c r="AC478" i="10"/>
  <c r="AC482" i="10"/>
  <c r="AC486" i="10"/>
  <c r="AC490" i="10"/>
  <c r="AC494" i="10"/>
  <c r="AC498" i="10"/>
  <c r="AC502" i="10"/>
  <c r="AC506" i="10"/>
  <c r="AC463" i="10"/>
  <c r="AC467" i="10"/>
  <c r="AC471" i="10"/>
  <c r="AC475" i="10"/>
  <c r="AC479" i="10"/>
  <c r="AC483" i="10"/>
  <c r="AC487" i="10"/>
  <c r="AC491" i="10"/>
  <c r="AC464" i="10"/>
  <c r="AC468" i="10"/>
  <c r="AC480" i="10"/>
  <c r="AC484" i="10"/>
  <c r="AC469" i="10"/>
  <c r="AB477" i="10"/>
  <c r="AC477" i="10" s="1"/>
  <c r="AC481" i="10"/>
  <c r="AC485" i="10"/>
  <c r="AC493" i="10"/>
  <c r="AC501" i="10"/>
  <c r="Z455" i="10"/>
  <c r="AA455" i="10" s="1"/>
  <c r="AB455" i="10" s="1"/>
  <c r="V455" i="10"/>
  <c r="W455" i="10" s="1"/>
  <c r="X455" i="10" s="1"/>
  <c r="Z447" i="10"/>
  <c r="AA447" i="10" s="1"/>
  <c r="AB447" i="10" s="1"/>
  <c r="V447" i="10"/>
  <c r="W447" i="10" s="1"/>
  <c r="X447" i="10" s="1"/>
  <c r="Z439" i="10"/>
  <c r="AA439" i="10" s="1"/>
  <c r="AB439" i="10" s="1"/>
  <c r="V439" i="10"/>
  <c r="W439" i="10" s="1"/>
  <c r="X439" i="10" s="1"/>
  <c r="Z431" i="10"/>
  <c r="AA431" i="10" s="1"/>
  <c r="AB431" i="10" s="1"/>
  <c r="V431" i="10"/>
  <c r="W431" i="10" s="1"/>
  <c r="X431" i="10" s="1"/>
  <c r="Z423" i="10"/>
  <c r="AA423" i="10" s="1"/>
  <c r="AB423" i="10" s="1"/>
  <c r="V423" i="10"/>
  <c r="W423" i="10" s="1"/>
  <c r="X423" i="10" s="1"/>
  <c r="Z458" i="10"/>
  <c r="AA458" i="10" s="1"/>
  <c r="AB458" i="10" s="1"/>
  <c r="V458" i="10"/>
  <c r="W458" i="10" s="1"/>
  <c r="X458" i="10" s="1"/>
  <c r="Z450" i="10"/>
  <c r="AA450" i="10" s="1"/>
  <c r="AB450" i="10" s="1"/>
  <c r="V450" i="10"/>
  <c r="W450" i="10" s="1"/>
  <c r="X450" i="10" s="1"/>
  <c r="Z442" i="10"/>
  <c r="AA442" i="10" s="1"/>
  <c r="AB442" i="10" s="1"/>
  <c r="V442" i="10"/>
  <c r="W442" i="10" s="1"/>
  <c r="X442" i="10" s="1"/>
  <c r="Z430" i="10"/>
  <c r="AA430" i="10" s="1"/>
  <c r="AB430" i="10" s="1"/>
  <c r="V430" i="10"/>
  <c r="W430" i="10" s="1"/>
  <c r="X430" i="10" s="1"/>
  <c r="Z422" i="10"/>
  <c r="AA422" i="10" s="1"/>
  <c r="AB422" i="10" s="1"/>
  <c r="V422" i="10"/>
  <c r="W422" i="10" s="1"/>
  <c r="X422" i="10" s="1"/>
  <c r="AB505" i="10"/>
  <c r="AC505" i="10" s="1"/>
  <c r="Z419" i="10"/>
  <c r="V419" i="10"/>
  <c r="Z460" i="10"/>
  <c r="AA460" i="10" s="1"/>
  <c r="V460" i="10"/>
  <c r="W460" i="10" s="1"/>
  <c r="X460" i="10" s="1"/>
  <c r="Z456" i="10"/>
  <c r="AA456" i="10" s="1"/>
  <c r="AB456" i="10" s="1"/>
  <c r="V456" i="10"/>
  <c r="W456" i="10" s="1"/>
  <c r="X456" i="10" s="1"/>
  <c r="Z452" i="10"/>
  <c r="AA452" i="10" s="1"/>
  <c r="V452" i="10"/>
  <c r="W452" i="10" s="1"/>
  <c r="X452" i="10" s="1"/>
  <c r="Z448" i="10"/>
  <c r="AA448" i="10" s="1"/>
  <c r="AB448" i="10" s="1"/>
  <c r="V448" i="10"/>
  <c r="W448" i="10" s="1"/>
  <c r="X448" i="10" s="1"/>
  <c r="Z444" i="10"/>
  <c r="AA444" i="10" s="1"/>
  <c r="V444" i="10"/>
  <c r="W444" i="10" s="1"/>
  <c r="X444" i="10" s="1"/>
  <c r="Z440" i="10"/>
  <c r="AA440" i="10" s="1"/>
  <c r="AB440" i="10" s="1"/>
  <c r="V440" i="10"/>
  <c r="W440" i="10" s="1"/>
  <c r="X440" i="10" s="1"/>
  <c r="Z436" i="10"/>
  <c r="AA436" i="10" s="1"/>
  <c r="V436" i="10"/>
  <c r="W436" i="10" s="1"/>
  <c r="X436" i="10" s="1"/>
  <c r="Z432" i="10"/>
  <c r="AA432" i="10" s="1"/>
  <c r="AB432" i="10" s="1"/>
  <c r="V432" i="10"/>
  <c r="W432" i="10" s="1"/>
  <c r="X432" i="10" s="1"/>
  <c r="Z428" i="10"/>
  <c r="AA428" i="10" s="1"/>
  <c r="V428" i="10"/>
  <c r="W428" i="10" s="1"/>
  <c r="X428" i="10" s="1"/>
  <c r="Z424" i="10"/>
  <c r="AA424" i="10" s="1"/>
  <c r="AB424" i="10" s="1"/>
  <c r="V424" i="10"/>
  <c r="W424" i="10" s="1"/>
  <c r="X424" i="10" s="1"/>
  <c r="V420" i="10"/>
  <c r="Z420" i="10"/>
  <c r="AB495" i="10"/>
  <c r="AC495" i="10" s="1"/>
  <c r="AB499" i="10"/>
  <c r="AC499" i="10" s="1"/>
  <c r="AB503" i="10"/>
  <c r="AC503" i="10" s="1"/>
  <c r="AB472" i="10"/>
  <c r="AC472" i="10" s="1"/>
  <c r="AB476" i="10"/>
  <c r="AC476" i="10" s="1"/>
  <c r="AB488" i="10"/>
  <c r="AC488" i="10" s="1"/>
  <c r="AB492" i="10"/>
  <c r="AC492" i="10" s="1"/>
  <c r="AB496" i="10"/>
  <c r="AC496" i="10" s="1"/>
  <c r="AB500" i="10"/>
  <c r="AC500" i="10" s="1"/>
  <c r="AB504" i="10"/>
  <c r="AC504" i="10" s="1"/>
  <c r="AB465" i="10"/>
  <c r="AC465" i="10" s="1"/>
  <c r="AC473" i="10"/>
  <c r="AC489" i="10"/>
  <c r="AB497" i="10"/>
  <c r="AC497" i="10" s="1"/>
  <c r="U376" i="10"/>
  <c r="Y376" i="10"/>
  <c r="U377" i="10"/>
  <c r="Y377" i="10"/>
  <c r="U378" i="10"/>
  <c r="Y378" i="10"/>
  <c r="U379" i="10"/>
  <c r="Y379" i="10"/>
  <c r="U380" i="10"/>
  <c r="Y380" i="10"/>
  <c r="U381" i="10"/>
  <c r="Y381" i="10"/>
  <c r="U383" i="10"/>
  <c r="Y383" i="10"/>
  <c r="U386" i="10"/>
  <c r="Y386" i="10"/>
  <c r="U388" i="10"/>
  <c r="Y388" i="10"/>
  <c r="U389" i="10"/>
  <c r="Y389" i="10"/>
  <c r="U390" i="10"/>
  <c r="Y390" i="10"/>
  <c r="U391" i="10"/>
  <c r="Y391" i="10"/>
  <c r="U392" i="10"/>
  <c r="Y392" i="10"/>
  <c r="U393" i="10"/>
  <c r="Y393" i="10"/>
  <c r="U394" i="10"/>
  <c r="Y394" i="10"/>
  <c r="U395" i="10"/>
  <c r="Y395" i="10"/>
  <c r="U396" i="10"/>
  <c r="Y396" i="10"/>
  <c r="U397" i="10"/>
  <c r="Y397" i="10"/>
  <c r="U398" i="10"/>
  <c r="Y398" i="10"/>
  <c r="U399" i="10"/>
  <c r="Y399" i="10"/>
  <c r="U400" i="10"/>
  <c r="Y400" i="10"/>
  <c r="U401" i="10"/>
  <c r="Y401" i="10"/>
  <c r="U402" i="10"/>
  <c r="Y402" i="10"/>
  <c r="U403" i="10"/>
  <c r="Y403" i="10"/>
  <c r="U404" i="10"/>
  <c r="Y404" i="10"/>
  <c r="U405" i="10"/>
  <c r="Y405" i="10"/>
  <c r="U406" i="10"/>
  <c r="Y406" i="10"/>
  <c r="U407" i="10"/>
  <c r="Y407" i="10"/>
  <c r="U408" i="10"/>
  <c r="Y408" i="10"/>
  <c r="U410" i="10"/>
  <c r="Y410" i="10"/>
  <c r="U411" i="10"/>
  <c r="Y411" i="10"/>
  <c r="U412" i="10"/>
  <c r="Y412" i="10"/>
  <c r="U413" i="10"/>
  <c r="Y413" i="10"/>
  <c r="U414" i="10"/>
  <c r="Y414" i="10"/>
  <c r="U415" i="10"/>
  <c r="Y415" i="10"/>
  <c r="U365" i="10"/>
  <c r="Y365" i="10"/>
  <c r="U366" i="10"/>
  <c r="Y366" i="10"/>
  <c r="U367" i="10"/>
  <c r="Y367" i="10"/>
  <c r="U368" i="10"/>
  <c r="Y368" i="10"/>
  <c r="U347" i="10"/>
  <c r="Y347" i="10"/>
  <c r="U348" i="10"/>
  <c r="Y348" i="10"/>
  <c r="U349" i="10"/>
  <c r="Y349" i="10"/>
  <c r="U350" i="10"/>
  <c r="Y350" i="10"/>
  <c r="U351" i="10"/>
  <c r="Y351" i="10"/>
  <c r="U352" i="10"/>
  <c r="Y352" i="10"/>
  <c r="U353" i="10"/>
  <c r="Y353" i="10"/>
  <c r="U354" i="10"/>
  <c r="Y354" i="10"/>
  <c r="U355" i="10"/>
  <c r="Y355" i="10"/>
  <c r="U356" i="10"/>
  <c r="Y356" i="10"/>
  <c r="U357" i="10"/>
  <c r="Y357" i="10"/>
  <c r="U358" i="10"/>
  <c r="Y358" i="10"/>
  <c r="U359" i="10"/>
  <c r="Y359" i="10"/>
  <c r="U360" i="10"/>
  <c r="Y360" i="10"/>
  <c r="U361" i="10"/>
  <c r="Y361" i="10"/>
  <c r="U362" i="10"/>
  <c r="Y362" i="10"/>
  <c r="U363" i="10"/>
  <c r="Y363" i="10"/>
  <c r="U345" i="10"/>
  <c r="Y345" i="10"/>
  <c r="U343" i="10"/>
  <c r="Y343" i="10"/>
  <c r="U337" i="10"/>
  <c r="Y337" i="10"/>
  <c r="U338" i="10"/>
  <c r="Y338" i="10"/>
  <c r="U339" i="10"/>
  <c r="Y339" i="10"/>
  <c r="U340" i="10"/>
  <c r="Y340" i="10"/>
  <c r="U327" i="10"/>
  <c r="U328" i="10"/>
  <c r="U329" i="10"/>
  <c r="U330" i="10"/>
  <c r="U331" i="10"/>
  <c r="U332" i="10"/>
  <c r="U333" i="10"/>
  <c r="U334" i="10"/>
  <c r="U335" i="10"/>
  <c r="U325" i="10"/>
  <c r="Y325" i="10"/>
  <c r="U321" i="10"/>
  <c r="Y321" i="10"/>
  <c r="U322" i="10"/>
  <c r="Y322" i="10"/>
  <c r="U323" i="10"/>
  <c r="Y323" i="10"/>
  <c r="O327" i="10"/>
  <c r="Z327" i="10" s="1"/>
  <c r="O328" i="10"/>
  <c r="Z328" i="10" s="1"/>
  <c r="O329" i="10"/>
  <c r="Z329" i="10" s="1"/>
  <c r="O330" i="10"/>
  <c r="O331" i="10"/>
  <c r="Z331" i="10" s="1"/>
  <c r="O332" i="10"/>
  <c r="V332" i="10" s="1"/>
  <c r="O333" i="10"/>
  <c r="V333" i="10" s="1"/>
  <c r="O334" i="10"/>
  <c r="V334" i="10" s="1"/>
  <c r="O335" i="10"/>
  <c r="Z335" i="10" s="1"/>
  <c r="O326" i="10"/>
  <c r="AA420" i="10" l="1"/>
  <c r="Z508" i="10"/>
  <c r="W420" i="10"/>
  <c r="V508" i="10"/>
  <c r="W419" i="10"/>
  <c r="AC421" i="10"/>
  <c r="AC429" i="10"/>
  <c r="AC437" i="10"/>
  <c r="AC453" i="10"/>
  <c r="AC461" i="10"/>
  <c r="AC424" i="10"/>
  <c r="AC432" i="10"/>
  <c r="AC440" i="10"/>
  <c r="AC448" i="10"/>
  <c r="AC456" i="10"/>
  <c r="AA419" i="10"/>
  <c r="AB445" i="10"/>
  <c r="AC445" i="10" s="1"/>
  <c r="AC427" i="10"/>
  <c r="AC435" i="10"/>
  <c r="AC443" i="10"/>
  <c r="AC451" i="10"/>
  <c r="AC459" i="10"/>
  <c r="AC425" i="10"/>
  <c r="AC433" i="10"/>
  <c r="AC441" i="10"/>
  <c r="AC449" i="10"/>
  <c r="AC457" i="10"/>
  <c r="AC426" i="10"/>
  <c r="AC434" i="10"/>
  <c r="AC438" i="10"/>
  <c r="AC446" i="10"/>
  <c r="AC454" i="10"/>
  <c r="AC462" i="10"/>
  <c r="AB428" i="10"/>
  <c r="AC428" i="10" s="1"/>
  <c r="AB436" i="10"/>
  <c r="AC436" i="10" s="1"/>
  <c r="AB444" i="10"/>
  <c r="AC444" i="10" s="1"/>
  <c r="AB452" i="10"/>
  <c r="AC452" i="10" s="1"/>
  <c r="AB460" i="10"/>
  <c r="AC460" i="10" s="1"/>
  <c r="AC422" i="10"/>
  <c r="AC430" i="10"/>
  <c r="AC442" i="10"/>
  <c r="AC450" i="10"/>
  <c r="AC458" i="10"/>
  <c r="AC423" i="10"/>
  <c r="AC431" i="10"/>
  <c r="AC439" i="10"/>
  <c r="AC447" i="10"/>
  <c r="AC455" i="10"/>
  <c r="AA335" i="10"/>
  <c r="AB335" i="10" s="1"/>
  <c r="AA327" i="10"/>
  <c r="AB327" i="10" s="1"/>
  <c r="AC327" i="10" s="1"/>
  <c r="W334" i="10"/>
  <c r="X334" i="10" s="1"/>
  <c r="AA331" i="10"/>
  <c r="AB331" i="10" s="1"/>
  <c r="AC331" i="10" s="1"/>
  <c r="Z333" i="10"/>
  <c r="AA333" i="10" s="1"/>
  <c r="Z332" i="10"/>
  <c r="AA332" i="10" s="1"/>
  <c r="V331" i="10"/>
  <c r="W331" i="10" s="1"/>
  <c r="X331" i="10" s="1"/>
  <c r="Z330" i="10"/>
  <c r="AA330" i="10" s="1"/>
  <c r="AB330" i="10" s="1"/>
  <c r="V330" i="10"/>
  <c r="W330" i="10" s="1"/>
  <c r="X330" i="10" s="1"/>
  <c r="V329" i="10"/>
  <c r="W329" i="10" s="1"/>
  <c r="X329" i="10" s="1"/>
  <c r="V328" i="10"/>
  <c r="W328" i="10" s="1"/>
  <c r="X328" i="10" s="1"/>
  <c r="Z326" i="10"/>
  <c r="AA326" i="10" s="1"/>
  <c r="V335" i="10"/>
  <c r="W335" i="10" s="1"/>
  <c r="X335" i="10" s="1"/>
  <c r="Z334" i="10"/>
  <c r="AA334" i="10" s="1"/>
  <c r="AB334" i="10" s="1"/>
  <c r="V327" i="10"/>
  <c r="W327" i="10" s="1"/>
  <c r="X327" i="10" s="1"/>
  <c r="V326" i="10"/>
  <c r="W326" i="10" s="1"/>
  <c r="X326" i="10" s="1"/>
  <c r="W333" i="10"/>
  <c r="X333" i="10" s="1"/>
  <c r="W332" i="10"/>
  <c r="X332" i="10" s="1"/>
  <c r="AA329" i="10"/>
  <c r="AB329" i="10" s="1"/>
  <c r="AC329" i="10" s="1"/>
  <c r="AA328" i="10"/>
  <c r="AB328" i="10" s="1"/>
  <c r="AC328" i="10" s="1"/>
  <c r="AA508" i="10" l="1"/>
  <c r="AB420" i="10"/>
  <c r="AC420" i="10" s="1"/>
  <c r="X420" i="10"/>
  <c r="W508" i="10"/>
  <c r="X508" i="10" s="1"/>
  <c r="AB419" i="10"/>
  <c r="AC419" i="10" s="1"/>
  <c r="X419" i="10"/>
  <c r="AC335" i="10"/>
  <c r="AB332" i="10"/>
  <c r="AC332" i="10" s="1"/>
  <c r="AB333" i="10"/>
  <c r="AC333" i="10" s="1"/>
  <c r="AB326" i="10"/>
  <c r="AC326" i="10" s="1"/>
  <c r="AC334" i="10"/>
  <c r="AC330" i="10"/>
  <c r="AB508" i="10" l="1"/>
  <c r="AC508" i="10" s="1"/>
  <c r="U298" i="10"/>
  <c r="Y298" i="10"/>
  <c r="U299" i="10"/>
  <c r="Y299" i="10"/>
  <c r="U300" i="10"/>
  <c r="Y300" i="10"/>
  <c r="U301" i="10"/>
  <c r="Y301" i="10"/>
  <c r="U302" i="10"/>
  <c r="Y302" i="10"/>
  <c r="U303" i="10"/>
  <c r="Y303" i="10"/>
  <c r="U304" i="10"/>
  <c r="Y304" i="10"/>
  <c r="U305" i="10"/>
  <c r="Y305" i="10"/>
  <c r="U306" i="10"/>
  <c r="Y306" i="10"/>
  <c r="U307" i="10"/>
  <c r="Y307" i="10"/>
  <c r="U308" i="10"/>
  <c r="Y308" i="10"/>
  <c r="U309" i="10"/>
  <c r="Y309" i="10"/>
  <c r="U310" i="10"/>
  <c r="Y310" i="10"/>
  <c r="U311" i="10"/>
  <c r="Y311" i="10"/>
  <c r="U312" i="10"/>
  <c r="Y312" i="10"/>
  <c r="U313" i="10"/>
  <c r="Y313" i="10"/>
  <c r="U314" i="10"/>
  <c r="Y314" i="10"/>
  <c r="U315" i="10"/>
  <c r="Y315" i="10"/>
  <c r="U316" i="10"/>
  <c r="Y316" i="10"/>
  <c r="U293" i="10"/>
  <c r="Y293" i="10"/>
  <c r="U294" i="10"/>
  <c r="Y294" i="10"/>
  <c r="U295" i="10"/>
  <c r="Y295" i="10"/>
  <c r="U296" i="10"/>
  <c r="Y296" i="10"/>
  <c r="U288" i="10"/>
  <c r="Y288" i="10"/>
  <c r="U289" i="10"/>
  <c r="Y289" i="10"/>
  <c r="U290" i="10"/>
  <c r="Y290" i="10"/>
  <c r="U291" i="10"/>
  <c r="Y291" i="10"/>
  <c r="U283" i="10"/>
  <c r="Y283" i="10"/>
  <c r="U284" i="10"/>
  <c r="Y284" i="10"/>
  <c r="U285" i="10"/>
  <c r="Y285" i="10"/>
  <c r="U286" i="10"/>
  <c r="Y286" i="10"/>
  <c r="U281" i="10"/>
  <c r="Y281" i="10"/>
  <c r="U276" i="10"/>
  <c r="Y276" i="10"/>
  <c r="U277" i="10"/>
  <c r="Y277" i="10"/>
  <c r="U278" i="10"/>
  <c r="Y278" i="10"/>
  <c r="U279" i="10"/>
  <c r="Y279" i="10"/>
  <c r="U263" i="10"/>
  <c r="Y263" i="10"/>
  <c r="U264" i="10"/>
  <c r="Y264" i="10"/>
  <c r="U265" i="10"/>
  <c r="Y265" i="10"/>
  <c r="U266" i="10"/>
  <c r="Y266" i="10"/>
  <c r="U267" i="10"/>
  <c r="Y267" i="10"/>
  <c r="U268" i="10"/>
  <c r="Y268" i="10"/>
  <c r="U269" i="10"/>
  <c r="Y269" i="10"/>
  <c r="U255" i="10"/>
  <c r="Y255" i="10"/>
  <c r="U256" i="10"/>
  <c r="Y256" i="10"/>
  <c r="U257" i="10"/>
  <c r="Y257" i="10"/>
  <c r="U258" i="10"/>
  <c r="Y258" i="10"/>
  <c r="U259" i="10"/>
  <c r="Y259" i="10"/>
  <c r="U260" i="10"/>
  <c r="Y260" i="10"/>
  <c r="U261" i="10"/>
  <c r="Y261" i="10"/>
  <c r="U250" i="10"/>
  <c r="Y250" i="10"/>
  <c r="U224" i="10"/>
  <c r="Y224" i="10"/>
  <c r="U225" i="10"/>
  <c r="Y225" i="10"/>
  <c r="U226" i="10"/>
  <c r="Y226" i="10"/>
  <c r="U227" i="10"/>
  <c r="Y227" i="10"/>
  <c r="U228" i="10"/>
  <c r="Y228" i="10"/>
  <c r="U229" i="10"/>
  <c r="Y229" i="10"/>
  <c r="U230" i="10"/>
  <c r="Y230" i="10"/>
  <c r="U231" i="10"/>
  <c r="Y231" i="10"/>
  <c r="U232" i="10"/>
  <c r="Y232" i="10"/>
  <c r="U233" i="10"/>
  <c r="Y233" i="10"/>
  <c r="U234" i="10"/>
  <c r="Y234" i="10"/>
  <c r="U235" i="10"/>
  <c r="Y235" i="10"/>
  <c r="U236" i="10"/>
  <c r="Y236" i="10"/>
  <c r="U237" i="10"/>
  <c r="Y237" i="10"/>
  <c r="U238" i="10"/>
  <c r="Y238" i="10"/>
  <c r="U239" i="10"/>
  <c r="Y239" i="10"/>
  <c r="U240" i="10"/>
  <c r="Y240" i="10"/>
  <c r="U241" i="10"/>
  <c r="Y241" i="10"/>
  <c r="U242" i="10"/>
  <c r="Y242" i="10"/>
  <c r="U243" i="10"/>
  <c r="Y243" i="10"/>
  <c r="U244" i="10"/>
  <c r="Y244" i="10"/>
  <c r="U245" i="10"/>
  <c r="Y245" i="10"/>
  <c r="U221" i="10"/>
  <c r="Y221" i="10"/>
  <c r="U222" i="10"/>
  <c r="Y222" i="10"/>
  <c r="U215" i="10"/>
  <c r="Y215" i="10"/>
  <c r="U211" i="10"/>
  <c r="Y211" i="10"/>
  <c r="U212" i="10"/>
  <c r="Y212" i="10"/>
  <c r="U213" i="10"/>
  <c r="Y213" i="10"/>
  <c r="U209" i="10"/>
  <c r="Y209" i="10"/>
  <c r="U201" i="10"/>
  <c r="Y201" i="10"/>
  <c r="U202" i="10"/>
  <c r="Y202" i="10"/>
  <c r="U203" i="10"/>
  <c r="Y203" i="10"/>
  <c r="U204" i="10"/>
  <c r="Y204" i="10"/>
  <c r="U205" i="10"/>
  <c r="Y205" i="10"/>
  <c r="U206" i="10"/>
  <c r="Y206" i="10"/>
  <c r="U207" i="10"/>
  <c r="Y207" i="10"/>
  <c r="Y198" i="10"/>
  <c r="Y199" i="10"/>
  <c r="U198" i="10"/>
  <c r="U199" i="10"/>
  <c r="Y193" i="10"/>
  <c r="Y194" i="10"/>
  <c r="U193" i="10"/>
  <c r="U194" i="10"/>
  <c r="U187" i="10"/>
  <c r="Y187" i="10"/>
  <c r="U188" i="10"/>
  <c r="Y188" i="10"/>
  <c r="Y182" i="10" l="1"/>
  <c r="Y183" i="10"/>
  <c r="U182" i="10"/>
  <c r="U183" i="10"/>
  <c r="Y178" i="10"/>
  <c r="Y179" i="10"/>
  <c r="Y180" i="10"/>
  <c r="U178" i="10"/>
  <c r="U179" i="10"/>
  <c r="U180" i="10"/>
  <c r="Y143" i="10"/>
  <c r="Y144" i="10"/>
  <c r="Y145" i="10"/>
  <c r="Y146" i="10"/>
  <c r="Y147" i="10"/>
  <c r="Y148" i="10"/>
  <c r="Y149" i="10"/>
  <c r="Y150" i="10"/>
  <c r="Y151" i="10"/>
  <c r="Y152" i="10"/>
  <c r="Y153" i="10"/>
  <c r="Y154" i="10"/>
  <c r="Y155" i="10"/>
  <c r="Y156" i="10"/>
  <c r="Y157" i="10"/>
  <c r="Y158" i="10"/>
  <c r="Y159" i="10"/>
  <c r="Y160" i="10"/>
  <c r="Y161" i="10"/>
  <c r="Y162" i="10"/>
  <c r="Y163" i="10"/>
  <c r="Y164" i="10"/>
  <c r="Y165" i="10"/>
  <c r="Y166" i="10"/>
  <c r="Y167" i="10"/>
  <c r="Y168" i="10"/>
  <c r="Y169" i="10"/>
  <c r="Y170" i="10"/>
  <c r="Y171" i="10"/>
  <c r="Y172" i="10"/>
  <c r="Y173" i="10"/>
  <c r="Y174" i="10"/>
  <c r="Y175" i="10"/>
  <c r="Y176" i="10"/>
  <c r="U143" i="10"/>
  <c r="U144" i="10"/>
  <c r="U145" i="10"/>
  <c r="U146" i="10"/>
  <c r="U147" i="10"/>
  <c r="U148" i="10"/>
  <c r="U149" i="10"/>
  <c r="U150" i="10"/>
  <c r="U151" i="10"/>
  <c r="U152" i="10"/>
  <c r="U153" i="10"/>
  <c r="U154" i="10"/>
  <c r="U155" i="10"/>
  <c r="U156" i="10"/>
  <c r="U157" i="10"/>
  <c r="U158" i="10"/>
  <c r="U159" i="10"/>
  <c r="U160" i="10"/>
  <c r="U161" i="10"/>
  <c r="U162" i="10"/>
  <c r="U163" i="10"/>
  <c r="U164" i="10"/>
  <c r="U165" i="10"/>
  <c r="U166" i="10"/>
  <c r="U167" i="10"/>
  <c r="U168" i="10"/>
  <c r="U169" i="10"/>
  <c r="U170" i="10"/>
  <c r="U171" i="10"/>
  <c r="U172" i="10"/>
  <c r="U173" i="10"/>
  <c r="U174" i="10"/>
  <c r="U175" i="10"/>
  <c r="U176" i="10"/>
  <c r="Y139" i="10"/>
  <c r="Y140" i="10"/>
  <c r="Y141" i="10"/>
  <c r="U139" i="10"/>
  <c r="U140" i="10"/>
  <c r="U141" i="10"/>
  <c r="Y135" i="10"/>
  <c r="Y136" i="10"/>
  <c r="Y137" i="10"/>
  <c r="U135" i="10"/>
  <c r="U136" i="10"/>
  <c r="U137" i="10"/>
  <c r="Y125" i="10"/>
  <c r="Y126" i="10"/>
  <c r="Y127" i="10"/>
  <c r="Y128" i="10"/>
  <c r="Y129" i="10"/>
  <c r="Y130" i="10"/>
  <c r="Y131" i="10"/>
  <c r="Y132" i="10"/>
  <c r="Y133" i="10"/>
  <c r="U125" i="10"/>
  <c r="U126" i="10"/>
  <c r="U127" i="10"/>
  <c r="U128" i="10"/>
  <c r="U129" i="10"/>
  <c r="U130" i="10"/>
  <c r="U131" i="10"/>
  <c r="U132" i="10"/>
  <c r="U133" i="10"/>
  <c r="Y117" i="10"/>
  <c r="Y118" i="10"/>
  <c r="Y119" i="10"/>
  <c r="Y120" i="10"/>
  <c r="U117" i="10"/>
  <c r="U118" i="10"/>
  <c r="U119" i="10"/>
  <c r="U120" i="10"/>
  <c r="Y115" i="10"/>
  <c r="U115" i="10"/>
  <c r="Y110" i="10"/>
  <c r="Y111" i="10"/>
  <c r="Y112" i="10"/>
  <c r="Y113" i="10"/>
  <c r="U110" i="10"/>
  <c r="U111" i="10"/>
  <c r="U112" i="10"/>
  <c r="U113" i="10"/>
  <c r="Y101" i="10"/>
  <c r="Y102" i="10"/>
  <c r="U101" i="10"/>
  <c r="U102" i="10"/>
  <c r="Y87" i="10"/>
  <c r="Y88" i="10"/>
  <c r="U87" i="10"/>
  <c r="U88" i="10"/>
  <c r="Y80" i="10"/>
  <c r="Y81" i="10"/>
  <c r="U80" i="10"/>
  <c r="U81" i="10"/>
  <c r="Y65" i="10"/>
  <c r="Y66" i="10"/>
  <c r="Y67" i="10"/>
  <c r="Y68" i="10"/>
  <c r="Y69" i="10"/>
  <c r="U65" i="10"/>
  <c r="U66" i="10"/>
  <c r="U67" i="10"/>
  <c r="U68" i="10"/>
  <c r="U69" i="10"/>
  <c r="Y57" i="10"/>
  <c r="U57" i="10"/>
  <c r="V58" i="10"/>
  <c r="Y45" i="10"/>
  <c r="Y46" i="10"/>
  <c r="U45" i="10"/>
  <c r="U46" i="10"/>
  <c r="Y43" i="10"/>
  <c r="U43" i="10"/>
  <c r="Y35" i="10"/>
  <c r="Y36" i="10"/>
  <c r="U35" i="10"/>
  <c r="U36" i="10"/>
  <c r="Y26" i="10"/>
  <c r="Y27" i="10"/>
  <c r="U26" i="10"/>
  <c r="U27" i="10"/>
  <c r="Y21" i="10"/>
  <c r="Y22" i="10"/>
  <c r="U21" i="10"/>
  <c r="U22" i="10"/>
  <c r="AB32" i="27"/>
  <c r="AC32" i="27" s="1"/>
  <c r="AA32" i="27"/>
  <c r="AG39" i="5"/>
  <c r="AG38" i="5"/>
  <c r="AC44" i="2"/>
  <c r="AC45" i="2"/>
  <c r="AC46" i="2"/>
  <c r="AC43" i="2"/>
  <c r="V43" i="2"/>
  <c r="Z38" i="5"/>
  <c r="W36" i="27"/>
  <c r="V36" i="27"/>
  <c r="Z36" i="27"/>
  <c r="AB37" i="27"/>
  <c r="AA37" i="27"/>
  <c r="Z37" i="27"/>
  <c r="AB36" i="27"/>
  <c r="AA36" i="27"/>
  <c r="AE38" i="5"/>
  <c r="Y29" i="27"/>
  <c r="Y30" i="27"/>
  <c r="Y26" i="27"/>
  <c r="Y27" i="27"/>
  <c r="Y19" i="27"/>
  <c r="Y20" i="27"/>
  <c r="Y21" i="27"/>
  <c r="Y22" i="27"/>
  <c r="U19" i="27"/>
  <c r="U20" i="27"/>
  <c r="U21" i="27"/>
  <c r="U22" i="27"/>
  <c r="Z23" i="2"/>
  <c r="AA23" i="2" s="1"/>
  <c r="AB23" i="2" s="1"/>
  <c r="Z24" i="2"/>
  <c r="AA24" i="2" s="1"/>
  <c r="AB24" i="2" s="1"/>
  <c r="Y23" i="2" l="1"/>
  <c r="Y24" i="2"/>
  <c r="V23" i="2"/>
  <c r="W23" i="2"/>
  <c r="X23" i="2"/>
  <c r="V24" i="2"/>
  <c r="W24" i="2"/>
  <c r="X24" i="2"/>
  <c r="U23" i="2"/>
  <c r="U24" i="2"/>
  <c r="AC20" i="8"/>
  <c r="Z20" i="8"/>
  <c r="AA20" i="8"/>
  <c r="AB20" i="8"/>
  <c r="AB34" i="8" s="1"/>
  <c r="Y20" i="8"/>
  <c r="V20" i="8"/>
  <c r="W20" i="8"/>
  <c r="X20" i="8"/>
  <c r="U20" i="8"/>
  <c r="AA34" i="8"/>
  <c r="AL32" i="12"/>
  <c r="AK32" i="12"/>
  <c r="O64" i="11" l="1"/>
  <c r="O63" i="11"/>
  <c r="O62" i="11"/>
  <c r="O61" i="11"/>
  <c r="O60" i="11"/>
  <c r="O59" i="11"/>
  <c r="O58" i="11"/>
  <c r="O57" i="11"/>
  <c r="B75" i="10"/>
  <c r="B76" i="10" s="1"/>
  <c r="B77" i="10" s="1"/>
  <c r="B78" i="10" s="1"/>
  <c r="B79" i="10" s="1"/>
  <c r="B80" i="10" s="1"/>
  <c r="B81" i="10" s="1"/>
  <c r="B82" i="10" s="1"/>
  <c r="B85" i="10" s="1"/>
  <c r="B86" i="10" s="1"/>
  <c r="B87" i="10" s="1"/>
  <c r="B88" i="10" s="1"/>
  <c r="B89" i="10" s="1"/>
  <c r="B90" i="10" s="1"/>
  <c r="B93" i="10" s="1"/>
  <c r="B69" i="10"/>
  <c r="B70" i="10" s="1"/>
  <c r="B71" i="10" s="1"/>
  <c r="L28" i="8"/>
  <c r="B102" i="11" l="1"/>
  <c r="B103" i="11" s="1"/>
  <c r="B104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85" i="1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68" i="1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O20" i="8" l="1"/>
  <c r="B19" i="11" l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O141" i="11" l="1"/>
  <c r="O115" i="11" l="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93" i="11"/>
  <c r="O94" i="11"/>
  <c r="O95" i="11"/>
  <c r="O96" i="11"/>
  <c r="O97" i="11"/>
  <c r="O92" i="11"/>
  <c r="O84" i="11"/>
  <c r="O85" i="11"/>
  <c r="O86" i="11"/>
  <c r="O87" i="11"/>
  <c r="O88" i="11"/>
  <c r="O89" i="11"/>
  <c r="O90" i="11"/>
  <c r="O91" i="11"/>
  <c r="O81" i="11"/>
  <c r="O82" i="11"/>
  <c r="O79" i="11"/>
  <c r="O80" i="11"/>
  <c r="O77" i="11"/>
  <c r="O78" i="11"/>
  <c r="O76" i="11"/>
  <c r="O75" i="11"/>
  <c r="O30" i="27"/>
  <c r="O29" i="27"/>
  <c r="O26" i="27"/>
  <c r="O27" i="27"/>
  <c r="O25" i="27"/>
  <c r="O19" i="27"/>
  <c r="O20" i="27"/>
  <c r="O21" i="27"/>
  <c r="O22" i="27"/>
  <c r="O18" i="27"/>
  <c r="O23" i="2"/>
  <c r="O24" i="2"/>
  <c r="O22" i="2"/>
  <c r="O19" i="8"/>
  <c r="O34" i="8" s="1"/>
  <c r="O101" i="10"/>
  <c r="O102" i="10"/>
  <c r="O100" i="10"/>
  <c r="O87" i="10"/>
  <c r="O88" i="10"/>
  <c r="O86" i="10"/>
  <c r="O80" i="10"/>
  <c r="O81" i="10"/>
  <c r="O79" i="10"/>
  <c r="O65" i="10"/>
  <c r="O66" i="10"/>
  <c r="O67" i="10"/>
  <c r="O68" i="10"/>
  <c r="O69" i="10"/>
  <c r="O64" i="10"/>
  <c r="O57" i="10"/>
  <c r="O56" i="10"/>
  <c r="O45" i="10"/>
  <c r="O46" i="10"/>
  <c r="O44" i="10"/>
  <c r="O43" i="10"/>
  <c r="O42" i="10"/>
  <c r="O35" i="10"/>
  <c r="O36" i="10"/>
  <c r="O34" i="10"/>
  <c r="O26" i="10"/>
  <c r="O27" i="10"/>
  <c r="O25" i="10"/>
  <c r="O21" i="10"/>
  <c r="O22" i="10"/>
  <c r="O20" i="10"/>
  <c r="O187" i="10"/>
  <c r="O188" i="10"/>
  <c r="O186" i="10"/>
  <c r="O183" i="10"/>
  <c r="O182" i="10"/>
  <c r="O177" i="10"/>
  <c r="O178" i="10"/>
  <c r="O179" i="10"/>
  <c r="O180" i="10"/>
  <c r="O142" i="10"/>
  <c r="O143" i="10"/>
  <c r="O144" i="10"/>
  <c r="O145" i="10"/>
  <c r="O146" i="10"/>
  <c r="O147" i="10"/>
  <c r="O148" i="10"/>
  <c r="O149" i="10"/>
  <c r="O150" i="10"/>
  <c r="O151" i="10"/>
  <c r="O152" i="10"/>
  <c r="O153" i="10"/>
  <c r="O154" i="10"/>
  <c r="O155" i="10"/>
  <c r="O156" i="10"/>
  <c r="O157" i="10"/>
  <c r="O158" i="10"/>
  <c r="O159" i="10"/>
  <c r="O160" i="10"/>
  <c r="O161" i="10"/>
  <c r="O162" i="10"/>
  <c r="O163" i="10"/>
  <c r="O164" i="10"/>
  <c r="O165" i="10"/>
  <c r="O166" i="10"/>
  <c r="O167" i="10"/>
  <c r="O168" i="10"/>
  <c r="O169" i="10"/>
  <c r="O170" i="10"/>
  <c r="O171" i="10"/>
  <c r="O172" i="10"/>
  <c r="O173" i="10"/>
  <c r="O174" i="10"/>
  <c r="O175" i="10"/>
  <c r="O176" i="10"/>
  <c r="O139" i="10"/>
  <c r="O140" i="10"/>
  <c r="O141" i="10"/>
  <c r="O138" i="10"/>
  <c r="O134" i="10"/>
  <c r="O135" i="10"/>
  <c r="O136" i="10"/>
  <c r="O137" i="10"/>
  <c r="O125" i="10"/>
  <c r="O126" i="10"/>
  <c r="O127" i="10"/>
  <c r="O128" i="10"/>
  <c r="O129" i="10"/>
  <c r="O130" i="10"/>
  <c r="O131" i="10"/>
  <c r="O132" i="10"/>
  <c r="O133" i="10"/>
  <c r="O124" i="10"/>
  <c r="O116" i="10"/>
  <c r="O117" i="10"/>
  <c r="O118" i="10"/>
  <c r="O119" i="10"/>
  <c r="O120" i="10"/>
  <c r="O114" i="10"/>
  <c r="O115" i="10"/>
  <c r="O110" i="10"/>
  <c r="O111" i="10"/>
  <c r="O112" i="10"/>
  <c r="O113" i="10"/>
  <c r="O109" i="10"/>
  <c r="O215" i="10"/>
  <c r="O214" i="10"/>
  <c r="O210" i="10"/>
  <c r="O211" i="10"/>
  <c r="O212" i="10"/>
  <c r="O213" i="10"/>
  <c r="O208" i="10"/>
  <c r="O209" i="10"/>
  <c r="O201" i="10"/>
  <c r="O202" i="10"/>
  <c r="O203" i="10"/>
  <c r="O204" i="10"/>
  <c r="O205" i="10"/>
  <c r="O206" i="10"/>
  <c r="O207" i="10"/>
  <c r="O200" i="10"/>
  <c r="O198" i="10"/>
  <c r="O199" i="10"/>
  <c r="O197" i="10"/>
  <c r="O193" i="10"/>
  <c r="O194" i="10"/>
  <c r="O192" i="10"/>
  <c r="B221" i="10"/>
  <c r="B222" i="10" s="1"/>
  <c r="B223" i="10" s="1"/>
  <c r="B224" i="10" s="1"/>
  <c r="B225" i="10" s="1"/>
  <c r="B226" i="10" s="1"/>
  <c r="B227" i="10" s="1"/>
  <c r="B228" i="10" s="1"/>
  <c r="B229" i="10" s="1"/>
  <c r="B230" i="10" s="1"/>
  <c r="B231" i="10" s="1"/>
  <c r="B232" i="10" s="1"/>
  <c r="B233" i="10" s="1"/>
  <c r="B234" i="10" s="1"/>
  <c r="B235" i="10" s="1"/>
  <c r="B236" i="10" s="1"/>
  <c r="B237" i="10" s="1"/>
  <c r="B238" i="10" s="1"/>
  <c r="B239" i="10" s="1"/>
  <c r="B240" i="10" s="1"/>
  <c r="B241" i="10" s="1"/>
  <c r="B242" i="10" s="1"/>
  <c r="B243" i="10" s="1"/>
  <c r="B244" i="10" s="1"/>
  <c r="B245" i="10" s="1"/>
  <c r="O224" i="10"/>
  <c r="O225" i="10"/>
  <c r="O226" i="10"/>
  <c r="O227" i="10"/>
  <c r="O228" i="10"/>
  <c r="O229" i="10"/>
  <c r="O230" i="10"/>
  <c r="O231" i="10"/>
  <c r="O232" i="10"/>
  <c r="O233" i="10"/>
  <c r="O234" i="10"/>
  <c r="O235" i="10"/>
  <c r="O236" i="10"/>
  <c r="O237" i="10"/>
  <c r="O238" i="10"/>
  <c r="O239" i="10"/>
  <c r="O240" i="10"/>
  <c r="O241" i="10"/>
  <c r="O242" i="10"/>
  <c r="O243" i="10"/>
  <c r="O244" i="10"/>
  <c r="O245" i="10"/>
  <c r="O223" i="10"/>
  <c r="O221" i="10"/>
  <c r="O222" i="10"/>
  <c r="O220" i="10"/>
  <c r="B250" i="10"/>
  <c r="B251" i="10" s="1"/>
  <c r="B252" i="10" s="1"/>
  <c r="B253" i="10" s="1"/>
  <c r="B254" i="10" s="1"/>
  <c r="B255" i="10" s="1"/>
  <c r="B256" i="10" s="1"/>
  <c r="B257" i="10" s="1"/>
  <c r="B258" i="10" s="1"/>
  <c r="B259" i="10" s="1"/>
  <c r="B260" i="10" s="1"/>
  <c r="B261" i="10" s="1"/>
  <c r="B262" i="10" s="1"/>
  <c r="B263" i="10" s="1"/>
  <c r="B264" i="10" s="1"/>
  <c r="B265" i="10" s="1"/>
  <c r="B266" i="10" s="1"/>
  <c r="B267" i="10" s="1"/>
  <c r="B268" i="10" s="1"/>
  <c r="B269" i="10" s="1"/>
  <c r="B270" i="10" s="1"/>
  <c r="O269" i="10"/>
  <c r="O268" i="10"/>
  <c r="O267" i="10"/>
  <c r="O266" i="10"/>
  <c r="O265" i="10"/>
  <c r="O264" i="10"/>
  <c r="O263" i="10"/>
  <c r="O262" i="10"/>
  <c r="O255" i="10"/>
  <c r="O256" i="10"/>
  <c r="O257" i="10"/>
  <c r="O258" i="10"/>
  <c r="O259" i="10"/>
  <c r="O260" i="10"/>
  <c r="O261" i="10"/>
  <c r="O254" i="10"/>
  <c r="O250" i="10"/>
  <c r="O249" i="10"/>
  <c r="B275" i="10"/>
  <c r="B276" i="10" s="1"/>
  <c r="B277" i="10" s="1"/>
  <c r="B278" i="10" s="1"/>
  <c r="B279" i="10" s="1"/>
  <c r="B280" i="10" s="1"/>
  <c r="B281" i="10" s="1"/>
  <c r="B282" i="10" s="1"/>
  <c r="B283" i="10" s="1"/>
  <c r="B284" i="10" s="1"/>
  <c r="B285" i="10" s="1"/>
  <c r="B286" i="10" s="1"/>
  <c r="B287" i="10" s="1"/>
  <c r="B288" i="10" s="1"/>
  <c r="B289" i="10" s="1"/>
  <c r="B290" i="10" s="1"/>
  <c r="B291" i="10" s="1"/>
  <c r="B292" i="10" s="1"/>
  <c r="B293" i="10" s="1"/>
  <c r="B294" i="10" s="1"/>
  <c r="B295" i="10" s="1"/>
  <c r="B296" i="10" s="1"/>
  <c r="B297" i="10" s="1"/>
  <c r="B298" i="10" s="1"/>
  <c r="B299" i="10" s="1"/>
  <c r="B300" i="10" s="1"/>
  <c r="B301" i="10" s="1"/>
  <c r="B302" i="10" s="1"/>
  <c r="B303" i="10" s="1"/>
  <c r="B304" i="10" s="1"/>
  <c r="B305" i="10" s="1"/>
  <c r="B306" i="10" s="1"/>
  <c r="B307" i="10" s="1"/>
  <c r="B308" i="10" s="1"/>
  <c r="B309" i="10" s="1"/>
  <c r="B310" i="10" s="1"/>
  <c r="B311" i="10" s="1"/>
  <c r="B312" i="10" s="1"/>
  <c r="B313" i="10" s="1"/>
  <c r="B314" i="10" s="1"/>
  <c r="B315" i="10" s="1"/>
  <c r="B316" i="10" s="1"/>
  <c r="O291" i="10"/>
  <c r="O290" i="10"/>
  <c r="O289" i="10"/>
  <c r="O288" i="10"/>
  <c r="O28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B321" i="10"/>
  <c r="B322" i="10" s="1"/>
  <c r="B323" i="10" s="1"/>
  <c r="B324" i="10" s="1"/>
  <c r="B325" i="10" s="1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0" i="10"/>
  <c r="O339" i="10"/>
  <c r="O338" i="10"/>
  <c r="O337" i="10"/>
  <c r="O336" i="10"/>
  <c r="O325" i="10"/>
  <c r="O324" i="10"/>
  <c r="O321" i="10"/>
  <c r="O322" i="10"/>
  <c r="O323" i="10"/>
  <c r="O320" i="10"/>
  <c r="O545" i="10"/>
  <c r="O516" i="10"/>
  <c r="O517" i="10"/>
  <c r="O518" i="10"/>
  <c r="O519" i="10"/>
  <c r="O520" i="10"/>
  <c r="O521" i="10"/>
  <c r="O522" i="10"/>
  <c r="O523" i="10"/>
  <c r="O524" i="10"/>
  <c r="O525" i="10"/>
  <c r="O526" i="10"/>
  <c r="O527" i="10"/>
  <c r="O528" i="10"/>
  <c r="O529" i="10"/>
  <c r="O530" i="10"/>
  <c r="O531" i="10"/>
  <c r="O532" i="10"/>
  <c r="O533" i="10"/>
  <c r="O534" i="10"/>
  <c r="O535" i="10"/>
  <c r="O536" i="10"/>
  <c r="O537" i="10"/>
  <c r="O538" i="10"/>
  <c r="O539" i="10"/>
  <c r="O540" i="10"/>
  <c r="O541" i="10"/>
  <c r="O542" i="10"/>
  <c r="O543" i="10"/>
  <c r="O515" i="10"/>
  <c r="O563" i="10"/>
  <c r="O562" i="10"/>
  <c r="O561" i="10"/>
  <c r="O560" i="10"/>
  <c r="O559" i="10"/>
  <c r="B551" i="10"/>
  <c r="B552" i="10" s="1"/>
  <c r="B553" i="10" s="1"/>
  <c r="B554" i="10" s="1"/>
  <c r="B555" i="10" s="1"/>
  <c r="B556" i="10" s="1"/>
  <c r="B557" i="10" s="1"/>
  <c r="B558" i="10" s="1"/>
  <c r="B559" i="10" s="1"/>
  <c r="B560" i="10" s="1"/>
  <c r="B561" i="10" s="1"/>
  <c r="B562" i="10" s="1"/>
  <c r="B563" i="10" s="1"/>
  <c r="B564" i="10" s="1"/>
  <c r="O551" i="10"/>
  <c r="O552" i="10"/>
  <c r="O553" i="10"/>
  <c r="O554" i="10"/>
  <c r="Z554" i="10" s="1"/>
  <c r="AA554" i="10" s="1"/>
  <c r="O555" i="10"/>
  <c r="O556" i="10"/>
  <c r="O550" i="10"/>
  <c r="B376" i="10"/>
  <c r="O218" i="10" l="1"/>
  <c r="O373" i="10"/>
  <c r="O247" i="10"/>
  <c r="O318" i="10"/>
  <c r="O106" i="10"/>
  <c r="Z543" i="10"/>
  <c r="AA543" i="10" s="1"/>
  <c r="AB543" i="10" s="1"/>
  <c r="AC543" i="10" s="1"/>
  <c r="V543" i="10"/>
  <c r="W543" i="10" s="1"/>
  <c r="X543" i="10" s="1"/>
  <c r="V535" i="10"/>
  <c r="W535" i="10" s="1"/>
  <c r="X535" i="10" s="1"/>
  <c r="Z535" i="10"/>
  <c r="AA535" i="10" s="1"/>
  <c r="AB535" i="10" s="1"/>
  <c r="AC535" i="10" s="1"/>
  <c r="Z527" i="10"/>
  <c r="AA527" i="10" s="1"/>
  <c r="AB527" i="10" s="1"/>
  <c r="V527" i="10"/>
  <c r="W527" i="10" s="1"/>
  <c r="X527" i="10" s="1"/>
  <c r="V519" i="10"/>
  <c r="W519" i="10" s="1"/>
  <c r="X519" i="10" s="1"/>
  <c r="Z519" i="10"/>
  <c r="AA519" i="10" s="1"/>
  <c r="AB519" i="10" s="1"/>
  <c r="Z541" i="10"/>
  <c r="AA541" i="10" s="1"/>
  <c r="V541" i="10"/>
  <c r="W541" i="10" s="1"/>
  <c r="X541" i="10" s="1"/>
  <c r="V537" i="10"/>
  <c r="W537" i="10" s="1"/>
  <c r="X537" i="10" s="1"/>
  <c r="Z537" i="10"/>
  <c r="AA537" i="10" s="1"/>
  <c r="V533" i="10"/>
  <c r="W533" i="10" s="1"/>
  <c r="X533" i="10" s="1"/>
  <c r="Z533" i="10"/>
  <c r="AA533" i="10" s="1"/>
  <c r="Z529" i="10"/>
  <c r="AA529" i="10" s="1"/>
  <c r="V529" i="10"/>
  <c r="W529" i="10" s="1"/>
  <c r="X529" i="10" s="1"/>
  <c r="Z525" i="10"/>
  <c r="AA525" i="10" s="1"/>
  <c r="V525" i="10"/>
  <c r="W525" i="10" s="1"/>
  <c r="X525" i="10" s="1"/>
  <c r="V521" i="10"/>
  <c r="W521" i="10" s="1"/>
  <c r="X521" i="10" s="1"/>
  <c r="Z521" i="10"/>
  <c r="AA521" i="10" s="1"/>
  <c r="V517" i="10"/>
  <c r="W517" i="10" s="1"/>
  <c r="X517" i="10" s="1"/>
  <c r="Z517" i="10"/>
  <c r="AA517" i="10" s="1"/>
  <c r="Z540" i="10"/>
  <c r="AA540" i="10" s="1"/>
  <c r="AB540" i="10" s="1"/>
  <c r="AC540" i="10" s="1"/>
  <c r="V540" i="10"/>
  <c r="W540" i="10" s="1"/>
  <c r="X540" i="10" s="1"/>
  <c r="Z536" i="10"/>
  <c r="AA536" i="10" s="1"/>
  <c r="AB536" i="10" s="1"/>
  <c r="AC536" i="10" s="1"/>
  <c r="V536" i="10"/>
  <c r="W536" i="10" s="1"/>
  <c r="X536" i="10" s="1"/>
  <c r="Z532" i="10"/>
  <c r="AA532" i="10" s="1"/>
  <c r="AB532" i="10" s="1"/>
  <c r="AC532" i="10" s="1"/>
  <c r="V532" i="10"/>
  <c r="W532" i="10" s="1"/>
  <c r="X532" i="10" s="1"/>
  <c r="Z528" i="10"/>
  <c r="AA528" i="10" s="1"/>
  <c r="AB528" i="10" s="1"/>
  <c r="AC528" i="10" s="1"/>
  <c r="V528" i="10"/>
  <c r="W528" i="10" s="1"/>
  <c r="X528" i="10" s="1"/>
  <c r="Z524" i="10"/>
  <c r="AA524" i="10" s="1"/>
  <c r="AB524" i="10" s="1"/>
  <c r="AC524" i="10" s="1"/>
  <c r="V524" i="10"/>
  <c r="W524" i="10" s="1"/>
  <c r="X524" i="10" s="1"/>
  <c r="Z520" i="10"/>
  <c r="AA520" i="10" s="1"/>
  <c r="AB520" i="10" s="1"/>
  <c r="AC520" i="10" s="1"/>
  <c r="V520" i="10"/>
  <c r="W520" i="10" s="1"/>
  <c r="X520" i="10" s="1"/>
  <c r="Z516" i="10"/>
  <c r="AA516" i="10" s="1"/>
  <c r="AB516" i="10" s="1"/>
  <c r="AC516" i="10" s="1"/>
  <c r="V516" i="10"/>
  <c r="W516" i="10" s="1"/>
  <c r="X516" i="10" s="1"/>
  <c r="V531" i="10"/>
  <c r="W531" i="10" s="1"/>
  <c r="X531" i="10" s="1"/>
  <c r="Z531" i="10"/>
  <c r="AA531" i="10" s="1"/>
  <c r="AB531" i="10" s="1"/>
  <c r="Z539" i="10"/>
  <c r="AA539" i="10" s="1"/>
  <c r="AB539" i="10" s="1"/>
  <c r="V539" i="10"/>
  <c r="W539" i="10" s="1"/>
  <c r="X539" i="10" s="1"/>
  <c r="Z523" i="10"/>
  <c r="AA523" i="10" s="1"/>
  <c r="AB523" i="10" s="1"/>
  <c r="AC523" i="10" s="1"/>
  <c r="V523" i="10"/>
  <c r="W523" i="10" s="1"/>
  <c r="X523" i="10" s="1"/>
  <c r="Z542" i="10"/>
  <c r="AA542" i="10" s="1"/>
  <c r="AB542" i="10" s="1"/>
  <c r="V542" i="10"/>
  <c r="W542" i="10" s="1"/>
  <c r="X542" i="10" s="1"/>
  <c r="Z538" i="10"/>
  <c r="AA538" i="10" s="1"/>
  <c r="V538" i="10"/>
  <c r="W538" i="10" s="1"/>
  <c r="X538" i="10" s="1"/>
  <c r="Z534" i="10"/>
  <c r="AA534" i="10" s="1"/>
  <c r="AB534" i="10" s="1"/>
  <c r="V534" i="10"/>
  <c r="W534" i="10" s="1"/>
  <c r="X534" i="10" s="1"/>
  <c r="Z530" i="10"/>
  <c r="AA530" i="10" s="1"/>
  <c r="AB530" i="10" s="1"/>
  <c r="V530" i="10"/>
  <c r="W530" i="10" s="1"/>
  <c r="X530" i="10" s="1"/>
  <c r="Z526" i="10"/>
  <c r="AA526" i="10" s="1"/>
  <c r="AB526" i="10" s="1"/>
  <c r="V526" i="10"/>
  <c r="W526" i="10" s="1"/>
  <c r="X526" i="10" s="1"/>
  <c r="Z522" i="10"/>
  <c r="AA522" i="10" s="1"/>
  <c r="V522" i="10"/>
  <c r="W522" i="10" s="1"/>
  <c r="X522" i="10" s="1"/>
  <c r="Z518" i="10"/>
  <c r="AA518" i="10" s="1"/>
  <c r="AB518" i="10" s="1"/>
  <c r="V518" i="10"/>
  <c r="W518" i="10" s="1"/>
  <c r="X518" i="10" s="1"/>
  <c r="Z561" i="10"/>
  <c r="AA561" i="10" s="1"/>
  <c r="Z556" i="10"/>
  <c r="AA556" i="10" s="1"/>
  <c r="AB556" i="10" s="1"/>
  <c r="Z552" i="10"/>
  <c r="AA552" i="10" s="1"/>
  <c r="AB552" i="10" s="1"/>
  <c r="Z560" i="10"/>
  <c r="AA560" i="10" s="1"/>
  <c r="AB560" i="10" s="1"/>
  <c r="Z551" i="10"/>
  <c r="AA551" i="10" s="1"/>
  <c r="AB551" i="10" s="1"/>
  <c r="Z555" i="10"/>
  <c r="AA555" i="10" s="1"/>
  <c r="AB555" i="10" s="1"/>
  <c r="AB554" i="10"/>
  <c r="AC554" i="10" s="1"/>
  <c r="Z562" i="10"/>
  <c r="AA562" i="10" s="1"/>
  <c r="Z553" i="10"/>
  <c r="AA553" i="10" s="1"/>
  <c r="Z559" i="10"/>
  <c r="AA559" i="10" s="1"/>
  <c r="AB559" i="10" s="1"/>
  <c r="Z563" i="10"/>
  <c r="AA563" i="10" s="1"/>
  <c r="AB563" i="10" s="1"/>
  <c r="Z322" i="10"/>
  <c r="AA322" i="10" s="1"/>
  <c r="AB322" i="10" s="1"/>
  <c r="AC322" i="10" s="1"/>
  <c r="V322" i="10"/>
  <c r="W322" i="10" s="1"/>
  <c r="X322" i="10" s="1"/>
  <c r="Z323" i="10"/>
  <c r="AA323" i="10" s="1"/>
  <c r="V323" i="10"/>
  <c r="W323" i="10" s="1"/>
  <c r="X323" i="10" s="1"/>
  <c r="Z325" i="10"/>
  <c r="AA325" i="10" s="1"/>
  <c r="V325" i="10"/>
  <c r="W325" i="10" s="1"/>
  <c r="X325" i="10" s="1"/>
  <c r="V339" i="10"/>
  <c r="W339" i="10" s="1"/>
  <c r="X339" i="10" s="1"/>
  <c r="Z339" i="10"/>
  <c r="AA339" i="10" s="1"/>
  <c r="AB339" i="10" s="1"/>
  <c r="Z348" i="10"/>
  <c r="AA348" i="10" s="1"/>
  <c r="V348" i="10"/>
  <c r="W348" i="10" s="1"/>
  <c r="X348" i="10" s="1"/>
  <c r="V352" i="10"/>
  <c r="W352" i="10" s="1"/>
  <c r="X352" i="10" s="1"/>
  <c r="Z352" i="10"/>
  <c r="AA352" i="10" s="1"/>
  <c r="AB352" i="10" s="1"/>
  <c r="AC352" i="10" s="1"/>
  <c r="Z356" i="10"/>
  <c r="AA356" i="10" s="1"/>
  <c r="AB356" i="10" s="1"/>
  <c r="V356" i="10"/>
  <c r="W356" i="10" s="1"/>
  <c r="X356" i="10" s="1"/>
  <c r="V360" i="10"/>
  <c r="W360" i="10" s="1"/>
  <c r="X360" i="10" s="1"/>
  <c r="Z360" i="10"/>
  <c r="AA360" i="10" s="1"/>
  <c r="AB360" i="10" s="1"/>
  <c r="AC360" i="10" s="1"/>
  <c r="V368" i="10"/>
  <c r="W368" i="10" s="1"/>
  <c r="X368" i="10" s="1"/>
  <c r="Z368" i="10"/>
  <c r="AA368" i="10" s="1"/>
  <c r="AB368" i="10" s="1"/>
  <c r="Z349" i="10"/>
  <c r="AA349" i="10" s="1"/>
  <c r="V349" i="10"/>
  <c r="W349" i="10" s="1"/>
  <c r="X349" i="10" s="1"/>
  <c r="Z357" i="10"/>
  <c r="AA357" i="10" s="1"/>
  <c r="AB357" i="10" s="1"/>
  <c r="AC357" i="10" s="1"/>
  <c r="V357" i="10"/>
  <c r="W357" i="10" s="1"/>
  <c r="X357" i="10" s="1"/>
  <c r="Z365" i="10"/>
  <c r="AA365" i="10" s="1"/>
  <c r="AB365" i="10" s="1"/>
  <c r="AC365" i="10" s="1"/>
  <c r="V365" i="10"/>
  <c r="W365" i="10" s="1"/>
  <c r="X365" i="10" s="1"/>
  <c r="Z321" i="10"/>
  <c r="V321" i="10"/>
  <c r="Z337" i="10"/>
  <c r="AA337" i="10" s="1"/>
  <c r="V337" i="10"/>
  <c r="W337" i="10" s="1"/>
  <c r="X337" i="10" s="1"/>
  <c r="V350" i="10"/>
  <c r="W350" i="10" s="1"/>
  <c r="X350" i="10" s="1"/>
  <c r="Z350" i="10"/>
  <c r="AA350" i="10" s="1"/>
  <c r="V354" i="10"/>
  <c r="W354" i="10" s="1"/>
  <c r="X354" i="10" s="1"/>
  <c r="Z354" i="10"/>
  <c r="AA354" i="10" s="1"/>
  <c r="AB354" i="10" s="1"/>
  <c r="V358" i="10"/>
  <c r="W358" i="10" s="1"/>
  <c r="X358" i="10" s="1"/>
  <c r="Z358" i="10"/>
  <c r="AA358" i="10" s="1"/>
  <c r="V362" i="10"/>
  <c r="W362" i="10" s="1"/>
  <c r="X362" i="10" s="1"/>
  <c r="Z362" i="10"/>
  <c r="AA362" i="10" s="1"/>
  <c r="AB362" i="10" s="1"/>
  <c r="V366" i="10"/>
  <c r="W366" i="10" s="1"/>
  <c r="X366" i="10" s="1"/>
  <c r="Z366" i="10"/>
  <c r="AA366" i="10" s="1"/>
  <c r="AB366" i="10" s="1"/>
  <c r="V340" i="10"/>
  <c r="W340" i="10" s="1"/>
  <c r="X340" i="10" s="1"/>
  <c r="Z340" i="10"/>
  <c r="AA340" i="10" s="1"/>
  <c r="AB340" i="10" s="1"/>
  <c r="Z345" i="10"/>
  <c r="AA345" i="10" s="1"/>
  <c r="AB345" i="10" s="1"/>
  <c r="AC345" i="10" s="1"/>
  <c r="V345" i="10"/>
  <c r="W345" i="10" s="1"/>
  <c r="X345" i="10" s="1"/>
  <c r="V353" i="10"/>
  <c r="W353" i="10" s="1"/>
  <c r="X353" i="10" s="1"/>
  <c r="Z353" i="10"/>
  <c r="AA353" i="10" s="1"/>
  <c r="V361" i="10"/>
  <c r="W361" i="10" s="1"/>
  <c r="X361" i="10" s="1"/>
  <c r="Z361" i="10"/>
  <c r="AA361" i="10" s="1"/>
  <c r="AB361" i="10" s="1"/>
  <c r="AC361" i="10" s="1"/>
  <c r="V338" i="10"/>
  <c r="W338" i="10" s="1"/>
  <c r="X338" i="10" s="1"/>
  <c r="Z338" i="10"/>
  <c r="AA338" i="10" s="1"/>
  <c r="AB338" i="10" s="1"/>
  <c r="Z343" i="10"/>
  <c r="AA343" i="10" s="1"/>
  <c r="AB343" i="10" s="1"/>
  <c r="AC343" i="10" s="1"/>
  <c r="V343" i="10"/>
  <c r="W343" i="10" s="1"/>
  <c r="X343" i="10" s="1"/>
  <c r="Z347" i="10"/>
  <c r="AA347" i="10" s="1"/>
  <c r="V347" i="10"/>
  <c r="W347" i="10" s="1"/>
  <c r="X347" i="10" s="1"/>
  <c r="Z351" i="10"/>
  <c r="AA351" i="10" s="1"/>
  <c r="AB351" i="10" s="1"/>
  <c r="AC351" i="10" s="1"/>
  <c r="V351" i="10"/>
  <c r="W351" i="10" s="1"/>
  <c r="X351" i="10" s="1"/>
  <c r="Z355" i="10"/>
  <c r="AA355" i="10" s="1"/>
  <c r="AB355" i="10" s="1"/>
  <c r="V355" i="10"/>
  <c r="W355" i="10" s="1"/>
  <c r="X355" i="10" s="1"/>
  <c r="Z359" i="10"/>
  <c r="AA359" i="10" s="1"/>
  <c r="AB359" i="10" s="1"/>
  <c r="AC359" i="10" s="1"/>
  <c r="V359" i="10"/>
  <c r="W359" i="10" s="1"/>
  <c r="X359" i="10" s="1"/>
  <c r="Z363" i="10"/>
  <c r="AA363" i="10" s="1"/>
  <c r="AB363" i="10" s="1"/>
  <c r="AC363" i="10" s="1"/>
  <c r="V363" i="10"/>
  <c r="W363" i="10" s="1"/>
  <c r="X363" i="10" s="1"/>
  <c r="V367" i="10"/>
  <c r="W367" i="10" s="1"/>
  <c r="X367" i="10" s="1"/>
  <c r="Z367" i="10"/>
  <c r="AA367" i="10" s="1"/>
  <c r="AB367" i="10" s="1"/>
  <c r="AC367" i="10" s="1"/>
  <c r="Z299" i="10"/>
  <c r="AA299" i="10" s="1"/>
  <c r="AB299" i="10" s="1"/>
  <c r="V299" i="10"/>
  <c r="W299" i="10" s="1"/>
  <c r="X299" i="10" s="1"/>
  <c r="Z311" i="10"/>
  <c r="AA311" i="10" s="1"/>
  <c r="AB311" i="10" s="1"/>
  <c r="V311" i="10"/>
  <c r="W311" i="10" s="1"/>
  <c r="X311" i="10" s="1"/>
  <c r="Z289" i="10"/>
  <c r="AA289" i="10" s="1"/>
  <c r="AB289" i="10" s="1"/>
  <c r="AC289" i="10" s="1"/>
  <c r="V289" i="10"/>
  <c r="W289" i="10" s="1"/>
  <c r="X289" i="10" s="1"/>
  <c r="V277" i="10"/>
  <c r="W277" i="10" s="1"/>
  <c r="X277" i="10" s="1"/>
  <c r="Z277" i="10"/>
  <c r="AA277" i="10" s="1"/>
  <c r="Z281" i="10"/>
  <c r="AA281" i="10" s="1"/>
  <c r="AB281" i="10" s="1"/>
  <c r="V281" i="10"/>
  <c r="W281" i="10" s="1"/>
  <c r="X281" i="10" s="1"/>
  <c r="Z285" i="10"/>
  <c r="AA285" i="10" s="1"/>
  <c r="AB285" i="10" s="1"/>
  <c r="AC285" i="10" s="1"/>
  <c r="V285" i="10"/>
  <c r="W285" i="10" s="1"/>
  <c r="X285" i="10" s="1"/>
  <c r="Z294" i="10"/>
  <c r="AA294" i="10" s="1"/>
  <c r="V294" i="10"/>
  <c r="W294" i="10" s="1"/>
  <c r="X294" i="10" s="1"/>
  <c r="Z298" i="10"/>
  <c r="AA298" i="10" s="1"/>
  <c r="AB298" i="10" s="1"/>
  <c r="V298" i="10"/>
  <c r="W298" i="10" s="1"/>
  <c r="X298" i="10" s="1"/>
  <c r="Z302" i="10"/>
  <c r="AA302" i="10" s="1"/>
  <c r="AB302" i="10" s="1"/>
  <c r="V302" i="10"/>
  <c r="W302" i="10" s="1"/>
  <c r="X302" i="10" s="1"/>
  <c r="Z306" i="10"/>
  <c r="AA306" i="10" s="1"/>
  <c r="AB306" i="10" s="1"/>
  <c r="AC306" i="10" s="1"/>
  <c r="V306" i="10"/>
  <c r="W306" i="10" s="1"/>
  <c r="X306" i="10" s="1"/>
  <c r="Z310" i="10"/>
  <c r="AA310" i="10" s="1"/>
  <c r="AB310" i="10" s="1"/>
  <c r="AC310" i="10" s="1"/>
  <c r="V310" i="10"/>
  <c r="W310" i="10" s="1"/>
  <c r="X310" i="10" s="1"/>
  <c r="Z314" i="10"/>
  <c r="AA314" i="10" s="1"/>
  <c r="AB314" i="10" s="1"/>
  <c r="V314" i="10"/>
  <c r="W314" i="10" s="1"/>
  <c r="X314" i="10" s="1"/>
  <c r="Z288" i="10"/>
  <c r="AA288" i="10" s="1"/>
  <c r="AB288" i="10" s="1"/>
  <c r="AC288" i="10" s="1"/>
  <c r="V288" i="10"/>
  <c r="W288" i="10" s="1"/>
  <c r="X288" i="10" s="1"/>
  <c r="V286" i="10"/>
  <c r="W286" i="10" s="1"/>
  <c r="X286" i="10" s="1"/>
  <c r="Z286" i="10"/>
  <c r="AA286" i="10" s="1"/>
  <c r="AB286" i="10" s="1"/>
  <c r="V303" i="10"/>
  <c r="W303" i="10" s="1"/>
  <c r="X303" i="10" s="1"/>
  <c r="Z303" i="10"/>
  <c r="AA303" i="10" s="1"/>
  <c r="AB303" i="10" s="1"/>
  <c r="V315" i="10"/>
  <c r="W315" i="10" s="1"/>
  <c r="X315" i="10" s="1"/>
  <c r="Z315" i="10"/>
  <c r="AA315" i="10" s="1"/>
  <c r="AB315" i="10" s="1"/>
  <c r="V279" i="10"/>
  <c r="W279" i="10" s="1"/>
  <c r="X279" i="10" s="1"/>
  <c r="Z279" i="10"/>
  <c r="AA279" i="10" s="1"/>
  <c r="AB279" i="10" s="1"/>
  <c r="V283" i="10"/>
  <c r="W283" i="10" s="1"/>
  <c r="X283" i="10" s="1"/>
  <c r="Z283" i="10"/>
  <c r="AA283" i="10" s="1"/>
  <c r="AB283" i="10" s="1"/>
  <c r="V296" i="10"/>
  <c r="W296" i="10" s="1"/>
  <c r="X296" i="10" s="1"/>
  <c r="Z296" i="10"/>
  <c r="AA296" i="10" s="1"/>
  <c r="AB296" i="10" s="1"/>
  <c r="Z300" i="10"/>
  <c r="AA300" i="10" s="1"/>
  <c r="AB300" i="10" s="1"/>
  <c r="V300" i="10"/>
  <c r="W300" i="10" s="1"/>
  <c r="X300" i="10" s="1"/>
  <c r="V304" i="10"/>
  <c r="W304" i="10" s="1"/>
  <c r="X304" i="10" s="1"/>
  <c r="Z304" i="10"/>
  <c r="AA304" i="10" s="1"/>
  <c r="AB304" i="10" s="1"/>
  <c r="AC304" i="10" s="1"/>
  <c r="Z308" i="10"/>
  <c r="AA308" i="10" s="1"/>
  <c r="V308" i="10"/>
  <c r="W308" i="10" s="1"/>
  <c r="X308" i="10" s="1"/>
  <c r="V312" i="10"/>
  <c r="W312" i="10" s="1"/>
  <c r="X312" i="10" s="1"/>
  <c r="Z312" i="10"/>
  <c r="AA312" i="10" s="1"/>
  <c r="AB312" i="10" s="1"/>
  <c r="Z316" i="10"/>
  <c r="AA316" i="10" s="1"/>
  <c r="AB316" i="10" s="1"/>
  <c r="AC316" i="10" s="1"/>
  <c r="V316" i="10"/>
  <c r="W316" i="10" s="1"/>
  <c r="X316" i="10" s="1"/>
  <c r="V290" i="10"/>
  <c r="W290" i="10" s="1"/>
  <c r="X290" i="10" s="1"/>
  <c r="Z290" i="10"/>
  <c r="AA290" i="10" s="1"/>
  <c r="AB290" i="10" s="1"/>
  <c r="Z278" i="10"/>
  <c r="AA278" i="10" s="1"/>
  <c r="V278" i="10"/>
  <c r="W278" i="10" s="1"/>
  <c r="X278" i="10" s="1"/>
  <c r="V295" i="10"/>
  <c r="W295" i="10" s="1"/>
  <c r="X295" i="10" s="1"/>
  <c r="Z295" i="10"/>
  <c r="AA295" i="10" s="1"/>
  <c r="Z307" i="10"/>
  <c r="AA307" i="10" s="1"/>
  <c r="AB307" i="10" s="1"/>
  <c r="V307" i="10"/>
  <c r="W307" i="10" s="1"/>
  <c r="X307" i="10" s="1"/>
  <c r="Z276" i="10"/>
  <c r="AA276" i="10" s="1"/>
  <c r="AB276" i="10" s="1"/>
  <c r="AC276" i="10" s="1"/>
  <c r="V276" i="10"/>
  <c r="W276" i="10" s="1"/>
  <c r="X276" i="10" s="1"/>
  <c r="V284" i="10"/>
  <c r="W284" i="10" s="1"/>
  <c r="X284" i="10" s="1"/>
  <c r="Z284" i="10"/>
  <c r="AA284" i="10" s="1"/>
  <c r="Z293" i="10"/>
  <c r="AA293" i="10" s="1"/>
  <c r="AB293" i="10" s="1"/>
  <c r="AC293" i="10" s="1"/>
  <c r="V293" i="10"/>
  <c r="W293" i="10" s="1"/>
  <c r="X293" i="10" s="1"/>
  <c r="V301" i="10"/>
  <c r="W301" i="10" s="1"/>
  <c r="X301" i="10" s="1"/>
  <c r="Z301" i="10"/>
  <c r="AA301" i="10" s="1"/>
  <c r="V305" i="10"/>
  <c r="W305" i="10" s="1"/>
  <c r="X305" i="10" s="1"/>
  <c r="Z305" i="10"/>
  <c r="AA305" i="10" s="1"/>
  <c r="AB305" i="10" s="1"/>
  <c r="V309" i="10"/>
  <c r="W309" i="10" s="1"/>
  <c r="X309" i="10" s="1"/>
  <c r="Z309" i="10"/>
  <c r="AA309" i="10" s="1"/>
  <c r="AB309" i="10" s="1"/>
  <c r="V313" i="10"/>
  <c r="W313" i="10" s="1"/>
  <c r="X313" i="10" s="1"/>
  <c r="Z313" i="10"/>
  <c r="AA313" i="10" s="1"/>
  <c r="AB313" i="10" s="1"/>
  <c r="V291" i="10"/>
  <c r="W291" i="10" s="1"/>
  <c r="X291" i="10" s="1"/>
  <c r="Z291" i="10"/>
  <c r="AA291" i="10" s="1"/>
  <c r="V261" i="10"/>
  <c r="W261" i="10" s="1"/>
  <c r="X261" i="10" s="1"/>
  <c r="Z261" i="10"/>
  <c r="AA261" i="10" s="1"/>
  <c r="AB261" i="10" s="1"/>
  <c r="AC261" i="10" s="1"/>
  <c r="Z257" i="10"/>
  <c r="AA257" i="10" s="1"/>
  <c r="AB257" i="10" s="1"/>
  <c r="V257" i="10"/>
  <c r="W257" i="10" s="1"/>
  <c r="X257" i="10" s="1"/>
  <c r="Z263" i="10"/>
  <c r="AA263" i="10" s="1"/>
  <c r="AB263" i="10" s="1"/>
  <c r="AC263" i="10" s="1"/>
  <c r="V263" i="10"/>
  <c r="W263" i="10" s="1"/>
  <c r="X263" i="10" s="1"/>
  <c r="Z267" i="10"/>
  <c r="AA267" i="10" s="1"/>
  <c r="AB267" i="10" s="1"/>
  <c r="V267" i="10"/>
  <c r="W267" i="10" s="1"/>
  <c r="X267" i="10" s="1"/>
  <c r="Z260" i="10"/>
  <c r="AA260" i="10" s="1"/>
  <c r="AB260" i="10" s="1"/>
  <c r="V260" i="10"/>
  <c r="W260" i="10" s="1"/>
  <c r="X260" i="10" s="1"/>
  <c r="Z256" i="10"/>
  <c r="AA256" i="10" s="1"/>
  <c r="AB256" i="10" s="1"/>
  <c r="AC256" i="10" s="1"/>
  <c r="V256" i="10"/>
  <c r="W256" i="10" s="1"/>
  <c r="X256" i="10" s="1"/>
  <c r="Z264" i="10"/>
  <c r="AA264" i="10" s="1"/>
  <c r="V264" i="10"/>
  <c r="W264" i="10" s="1"/>
  <c r="X264" i="10" s="1"/>
  <c r="Z268" i="10"/>
  <c r="AA268" i="10" s="1"/>
  <c r="AB268" i="10" s="1"/>
  <c r="V268" i="10"/>
  <c r="W268" i="10" s="1"/>
  <c r="X268" i="10" s="1"/>
  <c r="V250" i="10"/>
  <c r="W250" i="10" s="1"/>
  <c r="X250" i="10" s="1"/>
  <c r="Z250" i="10"/>
  <c r="AA250" i="10" s="1"/>
  <c r="AB250" i="10" s="1"/>
  <c r="Z259" i="10"/>
  <c r="AA259" i="10" s="1"/>
  <c r="AB259" i="10" s="1"/>
  <c r="AC259" i="10" s="1"/>
  <c r="V259" i="10"/>
  <c r="W259" i="10" s="1"/>
  <c r="X259" i="10" s="1"/>
  <c r="Z255" i="10"/>
  <c r="AA255" i="10" s="1"/>
  <c r="V255" i="10"/>
  <c r="W255" i="10" s="1"/>
  <c r="X255" i="10" s="1"/>
  <c r="Z265" i="10"/>
  <c r="AA265" i="10" s="1"/>
  <c r="AB265" i="10" s="1"/>
  <c r="V265" i="10"/>
  <c r="W265" i="10" s="1"/>
  <c r="X265" i="10" s="1"/>
  <c r="V269" i="10"/>
  <c r="W269" i="10" s="1"/>
  <c r="X269" i="10" s="1"/>
  <c r="Z269" i="10"/>
  <c r="AA269" i="10" s="1"/>
  <c r="AB269" i="10" s="1"/>
  <c r="AC269" i="10" s="1"/>
  <c r="V258" i="10"/>
  <c r="W258" i="10" s="1"/>
  <c r="X258" i="10" s="1"/>
  <c r="Z258" i="10"/>
  <c r="AA258" i="10" s="1"/>
  <c r="AB258" i="10" s="1"/>
  <c r="Z266" i="10"/>
  <c r="AA266" i="10" s="1"/>
  <c r="AB266" i="10" s="1"/>
  <c r="V266" i="10"/>
  <c r="W266" i="10" s="1"/>
  <c r="X266" i="10" s="1"/>
  <c r="V240" i="10"/>
  <c r="W240" i="10" s="1"/>
  <c r="X240" i="10" s="1"/>
  <c r="Z240" i="10"/>
  <c r="AA240" i="10" s="1"/>
  <c r="AB240" i="10" s="1"/>
  <c r="AC240" i="10" s="1"/>
  <c r="V224" i="10"/>
  <c r="W224" i="10" s="1"/>
  <c r="X224" i="10" s="1"/>
  <c r="Z224" i="10"/>
  <c r="AA224" i="10" s="1"/>
  <c r="AB224" i="10" s="1"/>
  <c r="Z245" i="10"/>
  <c r="AA245" i="10" s="1"/>
  <c r="AB245" i="10" s="1"/>
  <c r="AC245" i="10" s="1"/>
  <c r="V245" i="10"/>
  <c r="W245" i="10" s="1"/>
  <c r="X245" i="10" s="1"/>
  <c r="Z241" i="10"/>
  <c r="AA241" i="10" s="1"/>
  <c r="AB241" i="10" s="1"/>
  <c r="V241" i="10"/>
  <c r="W241" i="10" s="1"/>
  <c r="X241" i="10" s="1"/>
  <c r="V237" i="10"/>
  <c r="W237" i="10" s="1"/>
  <c r="X237" i="10" s="1"/>
  <c r="Z237" i="10"/>
  <c r="AA237" i="10" s="1"/>
  <c r="AB237" i="10" s="1"/>
  <c r="AC237" i="10" s="1"/>
  <c r="Z233" i="10"/>
  <c r="AA233" i="10" s="1"/>
  <c r="AB233" i="10" s="1"/>
  <c r="AC233" i="10" s="1"/>
  <c r="V233" i="10"/>
  <c r="W233" i="10" s="1"/>
  <c r="X233" i="10" s="1"/>
  <c r="V229" i="10"/>
  <c r="W229" i="10" s="1"/>
  <c r="X229" i="10" s="1"/>
  <c r="Z229" i="10"/>
  <c r="AA229" i="10" s="1"/>
  <c r="AB229" i="10" s="1"/>
  <c r="AC229" i="10" s="1"/>
  <c r="Z225" i="10"/>
  <c r="AA225" i="10" s="1"/>
  <c r="AB225" i="10" s="1"/>
  <c r="AC225" i="10" s="1"/>
  <c r="V225" i="10"/>
  <c r="W225" i="10" s="1"/>
  <c r="X225" i="10" s="1"/>
  <c r="V222" i="10"/>
  <c r="W222" i="10" s="1"/>
  <c r="X222" i="10" s="1"/>
  <c r="Z222" i="10"/>
  <c r="AA222" i="10" s="1"/>
  <c r="AB222" i="10" s="1"/>
  <c r="V236" i="10"/>
  <c r="W236" i="10" s="1"/>
  <c r="X236" i="10" s="1"/>
  <c r="Z236" i="10"/>
  <c r="AA236" i="10" s="1"/>
  <c r="AB236" i="10" s="1"/>
  <c r="AC236" i="10" s="1"/>
  <c r="Z228" i="10"/>
  <c r="AA228" i="10" s="1"/>
  <c r="AB228" i="10" s="1"/>
  <c r="AC228" i="10" s="1"/>
  <c r="V228" i="10"/>
  <c r="W228" i="10" s="1"/>
  <c r="X228" i="10" s="1"/>
  <c r="V221" i="10"/>
  <c r="Z221" i="10"/>
  <c r="Z243" i="10"/>
  <c r="AA243" i="10" s="1"/>
  <c r="V243" i="10"/>
  <c r="W243" i="10" s="1"/>
  <c r="X243" i="10" s="1"/>
  <c r="V239" i="10"/>
  <c r="W239" i="10" s="1"/>
  <c r="X239" i="10" s="1"/>
  <c r="Z239" i="10"/>
  <c r="AA239" i="10" s="1"/>
  <c r="Z235" i="10"/>
  <c r="AA235" i="10" s="1"/>
  <c r="AB235" i="10" s="1"/>
  <c r="AC235" i="10" s="1"/>
  <c r="V235" i="10"/>
  <c r="W235" i="10" s="1"/>
  <c r="X235" i="10" s="1"/>
  <c r="V231" i="10"/>
  <c r="W231" i="10" s="1"/>
  <c r="X231" i="10" s="1"/>
  <c r="Z231" i="10"/>
  <c r="AA231" i="10" s="1"/>
  <c r="AB231" i="10" s="1"/>
  <c r="AC231" i="10" s="1"/>
  <c r="Z227" i="10"/>
  <c r="AA227" i="10" s="1"/>
  <c r="AB227" i="10" s="1"/>
  <c r="AC227" i="10" s="1"/>
  <c r="V227" i="10"/>
  <c r="W227" i="10" s="1"/>
  <c r="X227" i="10" s="1"/>
  <c r="V244" i="10"/>
  <c r="W244" i="10" s="1"/>
  <c r="X244" i="10" s="1"/>
  <c r="Z244" i="10"/>
  <c r="AA244" i="10" s="1"/>
  <c r="V232" i="10"/>
  <c r="W232" i="10" s="1"/>
  <c r="X232" i="10" s="1"/>
  <c r="Z232" i="10"/>
  <c r="AA232" i="10" s="1"/>
  <c r="AB232" i="10" s="1"/>
  <c r="Z242" i="10"/>
  <c r="AA242" i="10" s="1"/>
  <c r="AB242" i="10" s="1"/>
  <c r="V242" i="10"/>
  <c r="W242" i="10" s="1"/>
  <c r="X242" i="10" s="1"/>
  <c r="V238" i="10"/>
  <c r="W238" i="10" s="1"/>
  <c r="X238" i="10" s="1"/>
  <c r="Z238" i="10"/>
  <c r="AA238" i="10" s="1"/>
  <c r="AB238" i="10" s="1"/>
  <c r="Z234" i="10"/>
  <c r="AA234" i="10" s="1"/>
  <c r="AB234" i="10" s="1"/>
  <c r="AC234" i="10" s="1"/>
  <c r="V234" i="10"/>
  <c r="W234" i="10" s="1"/>
  <c r="X234" i="10" s="1"/>
  <c r="V230" i="10"/>
  <c r="W230" i="10" s="1"/>
  <c r="X230" i="10" s="1"/>
  <c r="Z230" i="10"/>
  <c r="AA230" i="10" s="1"/>
  <c r="AB230" i="10" s="1"/>
  <c r="AC230" i="10" s="1"/>
  <c r="Z226" i="10"/>
  <c r="AA226" i="10" s="1"/>
  <c r="AB226" i="10" s="1"/>
  <c r="AC226" i="10" s="1"/>
  <c r="V226" i="10"/>
  <c r="W226" i="10" s="1"/>
  <c r="X226" i="10" s="1"/>
  <c r="V209" i="10"/>
  <c r="W209" i="10" s="1"/>
  <c r="X209" i="10" s="1"/>
  <c r="Z209" i="10"/>
  <c r="AA209" i="10" s="1"/>
  <c r="V194" i="10"/>
  <c r="W194" i="10" s="1"/>
  <c r="X194" i="10" s="1"/>
  <c r="Z194" i="10"/>
  <c r="AA194" i="10" s="1"/>
  <c r="AB194" i="10" s="1"/>
  <c r="Z198" i="10"/>
  <c r="AA198" i="10" s="1"/>
  <c r="AB198" i="10" s="1"/>
  <c r="AC198" i="10" s="1"/>
  <c r="V198" i="10"/>
  <c r="W198" i="10" s="1"/>
  <c r="X198" i="10" s="1"/>
  <c r="Z205" i="10"/>
  <c r="AA205" i="10" s="1"/>
  <c r="V205" i="10"/>
  <c r="W205" i="10" s="1"/>
  <c r="X205" i="10" s="1"/>
  <c r="Z201" i="10"/>
  <c r="AA201" i="10" s="1"/>
  <c r="AB201" i="10" s="1"/>
  <c r="AC201" i="10" s="1"/>
  <c r="V201" i="10"/>
  <c r="W201" i="10" s="1"/>
  <c r="X201" i="10" s="1"/>
  <c r="V212" i="10"/>
  <c r="W212" i="10" s="1"/>
  <c r="X212" i="10" s="1"/>
  <c r="Z212" i="10"/>
  <c r="AA212" i="10" s="1"/>
  <c r="AB212" i="10" s="1"/>
  <c r="AC212" i="10" s="1"/>
  <c r="Z215" i="10"/>
  <c r="AA215" i="10" s="1"/>
  <c r="V215" i="10"/>
  <c r="W215" i="10" s="1"/>
  <c r="X215" i="10" s="1"/>
  <c r="V193" i="10"/>
  <c r="Z193" i="10"/>
  <c r="AA193" i="10" s="1"/>
  <c r="AB193" i="10" s="1"/>
  <c r="Z211" i="10"/>
  <c r="AA211" i="10" s="1"/>
  <c r="AB211" i="10" s="1"/>
  <c r="V211" i="10"/>
  <c r="W211" i="10" s="1"/>
  <c r="X211" i="10" s="1"/>
  <c r="V207" i="10"/>
  <c r="W207" i="10" s="1"/>
  <c r="X207" i="10" s="1"/>
  <c r="Z207" i="10"/>
  <c r="AA207" i="10" s="1"/>
  <c r="AB207" i="10" s="1"/>
  <c r="AC207" i="10" s="1"/>
  <c r="Z203" i="10"/>
  <c r="AA203" i="10" s="1"/>
  <c r="AB203" i="10" s="1"/>
  <c r="V203" i="10"/>
  <c r="W203" i="10" s="1"/>
  <c r="X203" i="10" s="1"/>
  <c r="V204" i="10"/>
  <c r="W204" i="10" s="1"/>
  <c r="X204" i="10" s="1"/>
  <c r="Z204" i="10"/>
  <c r="AA204" i="10" s="1"/>
  <c r="AB204" i="10" s="1"/>
  <c r="Z199" i="10"/>
  <c r="AA199" i="10" s="1"/>
  <c r="V199" i="10"/>
  <c r="W199" i="10" s="1"/>
  <c r="X199" i="10" s="1"/>
  <c r="Z206" i="10"/>
  <c r="AA206" i="10" s="1"/>
  <c r="AB206" i="10" s="1"/>
  <c r="AC206" i="10" s="1"/>
  <c r="V206" i="10"/>
  <c r="W206" i="10" s="1"/>
  <c r="X206" i="10" s="1"/>
  <c r="V202" i="10"/>
  <c r="W202" i="10" s="1"/>
  <c r="X202" i="10" s="1"/>
  <c r="Z202" i="10"/>
  <c r="AA202" i="10" s="1"/>
  <c r="AB202" i="10" s="1"/>
  <c r="V213" i="10"/>
  <c r="W213" i="10" s="1"/>
  <c r="X213" i="10" s="1"/>
  <c r="Z213" i="10"/>
  <c r="AA213" i="10" s="1"/>
  <c r="AB213" i="10" s="1"/>
  <c r="AC213" i="10" s="1"/>
  <c r="V111" i="10"/>
  <c r="W111" i="10" s="1"/>
  <c r="X111" i="10" s="1"/>
  <c r="Z111" i="10"/>
  <c r="AA111" i="10" s="1"/>
  <c r="AB111" i="10" s="1"/>
  <c r="V120" i="10"/>
  <c r="W120" i="10" s="1"/>
  <c r="X120" i="10" s="1"/>
  <c r="Z120" i="10"/>
  <c r="AA120" i="10" s="1"/>
  <c r="AB120" i="10" s="1"/>
  <c r="Z131" i="10"/>
  <c r="AA131" i="10" s="1"/>
  <c r="AB131" i="10" s="1"/>
  <c r="AC131" i="10" s="1"/>
  <c r="V131" i="10"/>
  <c r="W131" i="10" s="1"/>
  <c r="X131" i="10" s="1"/>
  <c r="V127" i="10"/>
  <c r="W127" i="10" s="1"/>
  <c r="X127" i="10" s="1"/>
  <c r="Z127" i="10"/>
  <c r="AA127" i="10" s="1"/>
  <c r="AB127" i="10" s="1"/>
  <c r="Z136" i="10"/>
  <c r="AA136" i="10" s="1"/>
  <c r="AB136" i="10" s="1"/>
  <c r="V136" i="10"/>
  <c r="W136" i="10" s="1"/>
  <c r="X136" i="10" s="1"/>
  <c r="Z141" i="10"/>
  <c r="AA141" i="10" s="1"/>
  <c r="AB141" i="10" s="1"/>
  <c r="AC141" i="10" s="1"/>
  <c r="V141" i="10"/>
  <c r="W141" i="10" s="1"/>
  <c r="X141" i="10" s="1"/>
  <c r="V175" i="10"/>
  <c r="W175" i="10" s="1"/>
  <c r="X175" i="10" s="1"/>
  <c r="Z175" i="10"/>
  <c r="AA175" i="10" s="1"/>
  <c r="AB175" i="10" s="1"/>
  <c r="Z171" i="10"/>
  <c r="AA171" i="10" s="1"/>
  <c r="AB171" i="10" s="1"/>
  <c r="V171" i="10"/>
  <c r="W171" i="10" s="1"/>
  <c r="X171" i="10" s="1"/>
  <c r="Z167" i="10"/>
  <c r="AA167" i="10" s="1"/>
  <c r="AB167" i="10" s="1"/>
  <c r="AC167" i="10" s="1"/>
  <c r="V167" i="10"/>
  <c r="W167" i="10" s="1"/>
  <c r="X167" i="10" s="1"/>
  <c r="Z163" i="10"/>
  <c r="AA163" i="10" s="1"/>
  <c r="AB163" i="10" s="1"/>
  <c r="AC163" i="10" s="1"/>
  <c r="V163" i="10"/>
  <c r="W163" i="10" s="1"/>
  <c r="X163" i="10" s="1"/>
  <c r="V159" i="10"/>
  <c r="W159" i="10" s="1"/>
  <c r="X159" i="10" s="1"/>
  <c r="Z159" i="10"/>
  <c r="AA159" i="10" s="1"/>
  <c r="AB159" i="10" s="1"/>
  <c r="Z155" i="10"/>
  <c r="AA155" i="10" s="1"/>
  <c r="AB155" i="10" s="1"/>
  <c r="AC155" i="10" s="1"/>
  <c r="V155" i="10"/>
  <c r="W155" i="10" s="1"/>
  <c r="X155" i="10" s="1"/>
  <c r="Z151" i="10"/>
  <c r="AA151" i="10" s="1"/>
  <c r="AB151" i="10" s="1"/>
  <c r="AC151" i="10" s="1"/>
  <c r="V151" i="10"/>
  <c r="W151" i="10" s="1"/>
  <c r="X151" i="10" s="1"/>
  <c r="Z147" i="10"/>
  <c r="AA147" i="10" s="1"/>
  <c r="AB147" i="10" s="1"/>
  <c r="AC147" i="10" s="1"/>
  <c r="V147" i="10"/>
  <c r="W147" i="10" s="1"/>
  <c r="X147" i="10" s="1"/>
  <c r="V143" i="10"/>
  <c r="W143" i="10" s="1"/>
  <c r="X143" i="10" s="1"/>
  <c r="Z143" i="10"/>
  <c r="AA143" i="10" s="1"/>
  <c r="AB143" i="10" s="1"/>
  <c r="Z178" i="10"/>
  <c r="AA178" i="10" s="1"/>
  <c r="AB178" i="10" s="1"/>
  <c r="V178" i="10"/>
  <c r="W178" i="10" s="1"/>
  <c r="X178" i="10" s="1"/>
  <c r="Z110" i="10"/>
  <c r="AA110" i="10" s="1"/>
  <c r="AB110" i="10" s="1"/>
  <c r="AC110" i="10" s="1"/>
  <c r="V110" i="10"/>
  <c r="W110" i="10" s="1"/>
  <c r="X110" i="10" s="1"/>
  <c r="Z119" i="10"/>
  <c r="AA119" i="10" s="1"/>
  <c r="AB119" i="10" s="1"/>
  <c r="AC119" i="10" s="1"/>
  <c r="V119" i="10"/>
  <c r="W119" i="10" s="1"/>
  <c r="X119" i="10" s="1"/>
  <c r="V130" i="10"/>
  <c r="W130" i="10" s="1"/>
  <c r="X130" i="10" s="1"/>
  <c r="Z130" i="10"/>
  <c r="AA130" i="10" s="1"/>
  <c r="AB130" i="10" s="1"/>
  <c r="Z126" i="10"/>
  <c r="AA126" i="10" s="1"/>
  <c r="AB126" i="10" s="1"/>
  <c r="V126" i="10"/>
  <c r="W126" i="10" s="1"/>
  <c r="X126" i="10" s="1"/>
  <c r="V135" i="10"/>
  <c r="W135" i="10" s="1"/>
  <c r="X135" i="10" s="1"/>
  <c r="Z135" i="10"/>
  <c r="AA135" i="10" s="1"/>
  <c r="AB135" i="10" s="1"/>
  <c r="Z140" i="10"/>
  <c r="AA140" i="10" s="1"/>
  <c r="AB140" i="10" s="1"/>
  <c r="AC140" i="10" s="1"/>
  <c r="V140" i="10"/>
  <c r="W140" i="10" s="1"/>
  <c r="X140" i="10" s="1"/>
  <c r="Z174" i="10"/>
  <c r="AA174" i="10" s="1"/>
  <c r="AB174" i="10" s="1"/>
  <c r="V174" i="10"/>
  <c r="W174" i="10" s="1"/>
  <c r="X174" i="10" s="1"/>
  <c r="V170" i="10"/>
  <c r="W170" i="10" s="1"/>
  <c r="X170" i="10" s="1"/>
  <c r="Z170" i="10"/>
  <c r="AA170" i="10" s="1"/>
  <c r="AB170" i="10" s="1"/>
  <c r="AC170" i="10" s="1"/>
  <c r="V166" i="10"/>
  <c r="W166" i="10" s="1"/>
  <c r="X166" i="10" s="1"/>
  <c r="Z166" i="10"/>
  <c r="AA166" i="10" s="1"/>
  <c r="AB166" i="10" s="1"/>
  <c r="V162" i="10"/>
  <c r="W162" i="10" s="1"/>
  <c r="X162" i="10" s="1"/>
  <c r="Z162" i="10"/>
  <c r="AA162" i="10" s="1"/>
  <c r="AB162" i="10" s="1"/>
  <c r="AC162" i="10" s="1"/>
  <c r="Z158" i="10"/>
  <c r="AA158" i="10" s="1"/>
  <c r="AB158" i="10" s="1"/>
  <c r="V158" i="10"/>
  <c r="W158" i="10" s="1"/>
  <c r="X158" i="10" s="1"/>
  <c r="V154" i="10"/>
  <c r="W154" i="10" s="1"/>
  <c r="X154" i="10" s="1"/>
  <c r="Z154" i="10"/>
  <c r="AA154" i="10" s="1"/>
  <c r="AB154" i="10" s="1"/>
  <c r="AC154" i="10" s="1"/>
  <c r="V150" i="10"/>
  <c r="W150" i="10" s="1"/>
  <c r="X150" i="10" s="1"/>
  <c r="Z150" i="10"/>
  <c r="AA150" i="10" s="1"/>
  <c r="AB150" i="10" s="1"/>
  <c r="AC150" i="10" s="1"/>
  <c r="V146" i="10"/>
  <c r="W146" i="10" s="1"/>
  <c r="X146" i="10" s="1"/>
  <c r="Z146" i="10"/>
  <c r="AA146" i="10" s="1"/>
  <c r="AB146" i="10" s="1"/>
  <c r="Z188" i="10"/>
  <c r="AA188" i="10" s="1"/>
  <c r="AB188" i="10" s="1"/>
  <c r="V188" i="10"/>
  <c r="W188" i="10" s="1"/>
  <c r="X188" i="10" s="1"/>
  <c r="V113" i="10"/>
  <c r="W113" i="10" s="1"/>
  <c r="X113" i="10" s="1"/>
  <c r="Z113" i="10"/>
  <c r="AA113" i="10" s="1"/>
  <c r="AB113" i="10" s="1"/>
  <c r="Z115" i="10"/>
  <c r="AA115" i="10" s="1"/>
  <c r="V115" i="10"/>
  <c r="W115" i="10" s="1"/>
  <c r="X115" i="10" s="1"/>
  <c r="V133" i="10"/>
  <c r="W133" i="10" s="1"/>
  <c r="X133" i="10" s="1"/>
  <c r="Z133" i="10"/>
  <c r="AA133" i="10" s="1"/>
  <c r="Z129" i="10"/>
  <c r="AA129" i="10" s="1"/>
  <c r="AB129" i="10" s="1"/>
  <c r="AC129" i="10" s="1"/>
  <c r="V129" i="10"/>
  <c r="W129" i="10" s="1"/>
  <c r="X129" i="10" s="1"/>
  <c r="Z125" i="10"/>
  <c r="AA125" i="10" s="1"/>
  <c r="AB125" i="10" s="1"/>
  <c r="V125" i="10"/>
  <c r="W125" i="10" s="1"/>
  <c r="X125" i="10" s="1"/>
  <c r="V139" i="10"/>
  <c r="W139" i="10" s="1"/>
  <c r="X139" i="10" s="1"/>
  <c r="Z139" i="10"/>
  <c r="AA139" i="10" s="1"/>
  <c r="AB139" i="10" s="1"/>
  <c r="AC139" i="10" s="1"/>
  <c r="V173" i="10"/>
  <c r="W173" i="10" s="1"/>
  <c r="X173" i="10" s="1"/>
  <c r="Z173" i="10"/>
  <c r="AA173" i="10" s="1"/>
  <c r="AB173" i="10" s="1"/>
  <c r="V169" i="10"/>
  <c r="W169" i="10" s="1"/>
  <c r="X169" i="10" s="1"/>
  <c r="Z169" i="10"/>
  <c r="AA169" i="10" s="1"/>
  <c r="Z165" i="10"/>
  <c r="AA165" i="10" s="1"/>
  <c r="AB165" i="10" s="1"/>
  <c r="V165" i="10"/>
  <c r="W165" i="10" s="1"/>
  <c r="X165" i="10" s="1"/>
  <c r="V161" i="10"/>
  <c r="W161" i="10" s="1"/>
  <c r="X161" i="10" s="1"/>
  <c r="Z161" i="10"/>
  <c r="AA161" i="10" s="1"/>
  <c r="AB161" i="10" s="1"/>
  <c r="AC161" i="10" s="1"/>
  <c r="V157" i="10"/>
  <c r="W157" i="10" s="1"/>
  <c r="X157" i="10" s="1"/>
  <c r="Z157" i="10"/>
  <c r="AA157" i="10" s="1"/>
  <c r="AB157" i="10" s="1"/>
  <c r="AC157" i="10" s="1"/>
  <c r="Z153" i="10"/>
  <c r="AA153" i="10" s="1"/>
  <c r="AB153" i="10" s="1"/>
  <c r="AC153" i="10" s="1"/>
  <c r="V153" i="10"/>
  <c r="W153" i="10" s="1"/>
  <c r="X153" i="10" s="1"/>
  <c r="Z149" i="10"/>
  <c r="AA149" i="10" s="1"/>
  <c r="AB149" i="10" s="1"/>
  <c r="V149" i="10"/>
  <c r="W149" i="10" s="1"/>
  <c r="X149" i="10" s="1"/>
  <c r="V145" i="10"/>
  <c r="W145" i="10" s="1"/>
  <c r="X145" i="10" s="1"/>
  <c r="Z145" i="10"/>
  <c r="AA145" i="10" s="1"/>
  <c r="AB145" i="10" s="1"/>
  <c r="Z180" i="10"/>
  <c r="AA180" i="10" s="1"/>
  <c r="AB180" i="10" s="1"/>
  <c r="V180" i="10"/>
  <c r="W180" i="10" s="1"/>
  <c r="X180" i="10" s="1"/>
  <c r="Z187" i="10"/>
  <c r="AA187" i="10" s="1"/>
  <c r="AB187" i="10" s="1"/>
  <c r="V187" i="10"/>
  <c r="W187" i="10" s="1"/>
  <c r="X187" i="10" s="1"/>
  <c r="V118" i="10"/>
  <c r="W118" i="10" s="1"/>
  <c r="X118" i="10" s="1"/>
  <c r="Z118" i="10"/>
  <c r="AA118" i="10" s="1"/>
  <c r="AB118" i="10" s="1"/>
  <c r="AC118" i="10" s="1"/>
  <c r="Z182" i="10"/>
  <c r="AA182" i="10" s="1"/>
  <c r="AB182" i="10" s="1"/>
  <c r="V182" i="10"/>
  <c r="W182" i="10" s="1"/>
  <c r="X182" i="10" s="1"/>
  <c r="Z112" i="10"/>
  <c r="AA112" i="10" s="1"/>
  <c r="AB112" i="10" s="1"/>
  <c r="AC112" i="10" s="1"/>
  <c r="V112" i="10"/>
  <c r="W112" i="10" s="1"/>
  <c r="X112" i="10" s="1"/>
  <c r="Z117" i="10"/>
  <c r="AA117" i="10" s="1"/>
  <c r="V117" i="10"/>
  <c r="W117" i="10" s="1"/>
  <c r="X117" i="10" s="1"/>
  <c r="V132" i="10"/>
  <c r="W132" i="10" s="1"/>
  <c r="X132" i="10" s="1"/>
  <c r="Z132" i="10"/>
  <c r="AA132" i="10" s="1"/>
  <c r="AB132" i="10" s="1"/>
  <c r="Z128" i="10"/>
  <c r="AA128" i="10" s="1"/>
  <c r="AB128" i="10" s="1"/>
  <c r="V128" i="10"/>
  <c r="W128" i="10" s="1"/>
  <c r="X128" i="10" s="1"/>
  <c r="Z137" i="10"/>
  <c r="AA137" i="10" s="1"/>
  <c r="AB137" i="10" s="1"/>
  <c r="V137" i="10"/>
  <c r="W137" i="10" s="1"/>
  <c r="X137" i="10" s="1"/>
  <c r="Z176" i="10"/>
  <c r="AA176" i="10" s="1"/>
  <c r="AB176" i="10" s="1"/>
  <c r="V176" i="10"/>
  <c r="W176" i="10" s="1"/>
  <c r="X176" i="10" s="1"/>
  <c r="Z172" i="10"/>
  <c r="AA172" i="10" s="1"/>
  <c r="AB172" i="10" s="1"/>
  <c r="AC172" i="10" s="1"/>
  <c r="V172" i="10"/>
  <c r="W172" i="10" s="1"/>
  <c r="X172" i="10" s="1"/>
  <c r="Z168" i="10"/>
  <c r="AA168" i="10" s="1"/>
  <c r="AB168" i="10" s="1"/>
  <c r="V168" i="10"/>
  <c r="W168" i="10" s="1"/>
  <c r="X168" i="10" s="1"/>
  <c r="Z164" i="10"/>
  <c r="AA164" i="10" s="1"/>
  <c r="AB164" i="10" s="1"/>
  <c r="V164" i="10"/>
  <c r="W164" i="10" s="1"/>
  <c r="X164" i="10" s="1"/>
  <c r="Z160" i="10"/>
  <c r="AA160" i="10" s="1"/>
  <c r="AB160" i="10" s="1"/>
  <c r="V160" i="10"/>
  <c r="W160" i="10" s="1"/>
  <c r="X160" i="10" s="1"/>
  <c r="Z156" i="10"/>
  <c r="AA156" i="10" s="1"/>
  <c r="AB156" i="10" s="1"/>
  <c r="V156" i="10"/>
  <c r="W156" i="10" s="1"/>
  <c r="X156" i="10" s="1"/>
  <c r="Z152" i="10"/>
  <c r="AA152" i="10" s="1"/>
  <c r="AB152" i="10" s="1"/>
  <c r="V152" i="10"/>
  <c r="W152" i="10" s="1"/>
  <c r="X152" i="10" s="1"/>
  <c r="Z148" i="10"/>
  <c r="AA148" i="10" s="1"/>
  <c r="AB148" i="10" s="1"/>
  <c r="V148" i="10"/>
  <c r="W148" i="10" s="1"/>
  <c r="X148" i="10" s="1"/>
  <c r="Z144" i="10"/>
  <c r="AA144" i="10" s="1"/>
  <c r="AB144" i="10" s="1"/>
  <c r="AC144" i="10" s="1"/>
  <c r="V144" i="10"/>
  <c r="W144" i="10" s="1"/>
  <c r="X144" i="10" s="1"/>
  <c r="Z179" i="10"/>
  <c r="AA179" i="10" s="1"/>
  <c r="V179" i="10"/>
  <c r="W179" i="10" s="1"/>
  <c r="X179" i="10" s="1"/>
  <c r="Z183" i="10"/>
  <c r="AA183" i="10" s="1"/>
  <c r="AB183" i="10" s="1"/>
  <c r="V183" i="10"/>
  <c r="W183" i="10" s="1"/>
  <c r="X183" i="10" s="1"/>
  <c r="V67" i="10"/>
  <c r="W67" i="10" s="1"/>
  <c r="X67" i="10" s="1"/>
  <c r="Z67" i="10"/>
  <c r="AA67" i="10" s="1"/>
  <c r="Z87" i="10"/>
  <c r="AA87" i="10" s="1"/>
  <c r="AB87" i="10" s="1"/>
  <c r="V87" i="10"/>
  <c r="W87" i="10" s="1"/>
  <c r="X87" i="10" s="1"/>
  <c r="Z27" i="10"/>
  <c r="AA27" i="10" s="1"/>
  <c r="AB27" i="10" s="1"/>
  <c r="V27" i="10"/>
  <c r="W27" i="10" s="1"/>
  <c r="X27" i="10" s="1"/>
  <c r="Z46" i="10"/>
  <c r="AA46" i="10" s="1"/>
  <c r="V46" i="10"/>
  <c r="W46" i="10" s="1"/>
  <c r="X46" i="10" s="1"/>
  <c r="V80" i="10"/>
  <c r="W80" i="10" s="1"/>
  <c r="X80" i="10" s="1"/>
  <c r="Z80" i="10"/>
  <c r="AA80" i="10" s="1"/>
  <c r="AB80" i="10" s="1"/>
  <c r="AC80" i="10" s="1"/>
  <c r="V22" i="10"/>
  <c r="W22" i="10" s="1"/>
  <c r="X22" i="10" s="1"/>
  <c r="Z22" i="10"/>
  <c r="AA22" i="10" s="1"/>
  <c r="Z26" i="10"/>
  <c r="AA26" i="10" s="1"/>
  <c r="V26" i="10"/>
  <c r="W26" i="10" s="1"/>
  <c r="X26" i="10" s="1"/>
  <c r="Z45" i="10"/>
  <c r="AA45" i="10" s="1"/>
  <c r="V45" i="10"/>
  <c r="W45" i="10" s="1"/>
  <c r="X45" i="10" s="1"/>
  <c r="V69" i="10"/>
  <c r="W69" i="10" s="1"/>
  <c r="X69" i="10" s="1"/>
  <c r="Z69" i="10"/>
  <c r="AA69" i="10" s="1"/>
  <c r="AB69" i="10" s="1"/>
  <c r="V65" i="10"/>
  <c r="W65" i="10" s="1"/>
  <c r="X65" i="10" s="1"/>
  <c r="Z65" i="10"/>
  <c r="AA65" i="10" s="1"/>
  <c r="AB65" i="10" s="1"/>
  <c r="AC65" i="10" s="1"/>
  <c r="Z102" i="10"/>
  <c r="AA102" i="10" s="1"/>
  <c r="V102" i="10"/>
  <c r="W102" i="10" s="1"/>
  <c r="X102" i="10" s="1"/>
  <c r="V36" i="10"/>
  <c r="W36" i="10" s="1"/>
  <c r="X36" i="10" s="1"/>
  <c r="Z36" i="10"/>
  <c r="AA36" i="10" s="1"/>
  <c r="AB36" i="10" s="1"/>
  <c r="Z57" i="10"/>
  <c r="AA57" i="10" s="1"/>
  <c r="V57" i="10"/>
  <c r="W57" i="10" s="1"/>
  <c r="X57" i="10" s="1"/>
  <c r="Z81" i="10"/>
  <c r="AA81" i="10" s="1"/>
  <c r="V81" i="10"/>
  <c r="W81" i="10" s="1"/>
  <c r="X81" i="10" s="1"/>
  <c r="Z35" i="10"/>
  <c r="AA35" i="10" s="1"/>
  <c r="AB35" i="10" s="1"/>
  <c r="V35" i="10"/>
  <c r="W35" i="10" s="1"/>
  <c r="X35" i="10" s="1"/>
  <c r="Z66" i="10"/>
  <c r="AA66" i="10" s="1"/>
  <c r="AB66" i="10" s="1"/>
  <c r="AC66" i="10" s="1"/>
  <c r="V66" i="10"/>
  <c r="W66" i="10" s="1"/>
  <c r="X66" i="10" s="1"/>
  <c r="Z21" i="10"/>
  <c r="V21" i="10"/>
  <c r="V43" i="10"/>
  <c r="W43" i="10" s="1"/>
  <c r="X43" i="10" s="1"/>
  <c r="Z43" i="10"/>
  <c r="AA43" i="10" s="1"/>
  <c r="AB43" i="10" s="1"/>
  <c r="Z68" i="10"/>
  <c r="AA68" i="10" s="1"/>
  <c r="V68" i="10"/>
  <c r="W68" i="10" s="1"/>
  <c r="X68" i="10" s="1"/>
  <c r="V88" i="10"/>
  <c r="W88" i="10" s="1"/>
  <c r="X88" i="10" s="1"/>
  <c r="Z88" i="10"/>
  <c r="AA88" i="10" s="1"/>
  <c r="AB88" i="10" s="1"/>
  <c r="AC88" i="10" s="1"/>
  <c r="Z101" i="10"/>
  <c r="AA101" i="10" s="1"/>
  <c r="AB101" i="10" s="1"/>
  <c r="V101" i="10"/>
  <c r="W101" i="10" s="1"/>
  <c r="X101" i="10" s="1"/>
  <c r="Z21" i="27"/>
  <c r="AA21" i="27" s="1"/>
  <c r="AB21" i="27" s="1"/>
  <c r="V21" i="27"/>
  <c r="W21" i="27" s="1"/>
  <c r="X21" i="27" s="1"/>
  <c r="Z27" i="27"/>
  <c r="AA27" i="27" s="1"/>
  <c r="AB27" i="27" s="1"/>
  <c r="Z20" i="27"/>
  <c r="AA20" i="27" s="1"/>
  <c r="AB20" i="27"/>
  <c r="V20" i="27"/>
  <c r="W20" i="27" s="1"/>
  <c r="X20" i="27" s="1"/>
  <c r="Z26" i="27"/>
  <c r="AA26" i="27" s="1"/>
  <c r="AB26" i="27" s="1"/>
  <c r="AC26" i="27" s="1"/>
  <c r="V19" i="27"/>
  <c r="W19" i="27" s="1"/>
  <c r="X19" i="27" s="1"/>
  <c r="Z19" i="27"/>
  <c r="AA19" i="27" s="1"/>
  <c r="Z29" i="27"/>
  <c r="AA29" i="27" s="1"/>
  <c r="AB29" i="27" s="1"/>
  <c r="Z22" i="27"/>
  <c r="AA22" i="27" s="1"/>
  <c r="AB22" i="27" s="1"/>
  <c r="V22" i="27"/>
  <c r="W22" i="27" s="1"/>
  <c r="X22" i="27" s="1"/>
  <c r="Z30" i="27"/>
  <c r="AA30" i="27" s="1"/>
  <c r="AB30" i="27" s="1"/>
  <c r="O36" i="27"/>
  <c r="O584" i="10"/>
  <c r="O586" i="10"/>
  <c r="O140" i="11"/>
  <c r="O410" i="10"/>
  <c r="O411" i="10"/>
  <c r="O412" i="10"/>
  <c r="O413" i="10"/>
  <c r="O414" i="10"/>
  <c r="O415" i="10"/>
  <c r="O388" i="10"/>
  <c r="O387" i="10"/>
  <c r="O408" i="10"/>
  <c r="O407" i="10"/>
  <c r="O406" i="10"/>
  <c r="O405" i="10"/>
  <c r="O404" i="10"/>
  <c r="O403" i="10"/>
  <c r="O402" i="10"/>
  <c r="O401" i="10"/>
  <c r="O400" i="10"/>
  <c r="O399" i="10"/>
  <c r="O398" i="10"/>
  <c r="O397" i="10"/>
  <c r="O396" i="10"/>
  <c r="O395" i="10"/>
  <c r="O394" i="10"/>
  <c r="O393" i="10"/>
  <c r="O392" i="10"/>
  <c r="O391" i="10"/>
  <c r="O390" i="10"/>
  <c r="O389" i="10"/>
  <c r="O386" i="10"/>
  <c r="O384" i="10"/>
  <c r="O385" i="10"/>
  <c r="O382" i="10"/>
  <c r="O383" i="10"/>
  <c r="B377" i="10"/>
  <c r="B378" i="10" s="1"/>
  <c r="B379" i="10" s="1"/>
  <c r="B380" i="10" s="1"/>
  <c r="B381" i="10" s="1"/>
  <c r="B382" i="10" s="1"/>
  <c r="B383" i="10" s="1"/>
  <c r="B384" i="10" s="1"/>
  <c r="B385" i="10" s="1"/>
  <c r="B386" i="10" s="1"/>
  <c r="B387" i="10" s="1"/>
  <c r="B388" i="10" s="1"/>
  <c r="B389" i="10" s="1"/>
  <c r="B390" i="10" s="1"/>
  <c r="B391" i="10" s="1"/>
  <c r="B392" i="10" s="1"/>
  <c r="B393" i="10" s="1"/>
  <c r="B394" i="10" s="1"/>
  <c r="B395" i="10" s="1"/>
  <c r="B396" i="10" s="1"/>
  <c r="B397" i="10" s="1"/>
  <c r="B398" i="10" s="1"/>
  <c r="B399" i="10" s="1"/>
  <c r="B400" i="10" s="1"/>
  <c r="B401" i="10" s="1"/>
  <c r="B402" i="10" s="1"/>
  <c r="B403" i="10" s="1"/>
  <c r="B404" i="10" s="1"/>
  <c r="B405" i="10" s="1"/>
  <c r="B406" i="10" s="1"/>
  <c r="B407" i="10" s="1"/>
  <c r="B408" i="10" s="1"/>
  <c r="B409" i="10" s="1"/>
  <c r="B410" i="10" s="1"/>
  <c r="B411" i="10" s="1"/>
  <c r="B412" i="10" s="1"/>
  <c r="B413" i="10" s="1"/>
  <c r="B414" i="10" s="1"/>
  <c r="B415" i="10" s="1"/>
  <c r="O376" i="10"/>
  <c r="O377" i="10"/>
  <c r="O378" i="10"/>
  <c r="O379" i="10"/>
  <c r="O380" i="10"/>
  <c r="O381" i="10"/>
  <c r="O375" i="10"/>
  <c r="W321" i="10" l="1"/>
  <c r="AA321" i="10"/>
  <c r="W221" i="10"/>
  <c r="AA221" i="10"/>
  <c r="W21" i="10"/>
  <c r="AC224" i="10"/>
  <c r="AA21" i="10"/>
  <c r="AB21" i="10" s="1"/>
  <c r="W193" i="10"/>
  <c r="AC298" i="10"/>
  <c r="O417" i="10"/>
  <c r="O588" i="10"/>
  <c r="U588" i="10" s="1"/>
  <c r="AB521" i="10"/>
  <c r="AC521" i="10" s="1"/>
  <c r="AC518" i="10"/>
  <c r="AC534" i="10"/>
  <c r="AC539" i="10"/>
  <c r="AB529" i="10"/>
  <c r="AC529" i="10" s="1"/>
  <c r="AC519" i="10"/>
  <c r="AC527" i="10"/>
  <c r="AB522" i="10"/>
  <c r="AC522" i="10" s="1"/>
  <c r="AC530" i="10"/>
  <c r="AB538" i="10"/>
  <c r="AC538" i="10" s="1"/>
  <c r="AB517" i="10"/>
  <c r="AC517" i="10" s="1"/>
  <c r="AB533" i="10"/>
  <c r="AC533" i="10" s="1"/>
  <c r="AB537" i="10"/>
  <c r="AC537" i="10" s="1"/>
  <c r="AC563" i="10"/>
  <c r="AC526" i="10"/>
  <c r="AC542" i="10"/>
  <c r="AC531" i="10"/>
  <c r="AB525" i="10"/>
  <c r="AC525" i="10" s="1"/>
  <c r="AB541" i="10"/>
  <c r="AC541" i="10" s="1"/>
  <c r="AC559" i="10"/>
  <c r="AB562" i="10"/>
  <c r="AC562" i="10" s="1"/>
  <c r="AC555" i="10"/>
  <c r="AC560" i="10"/>
  <c r="AC556" i="10"/>
  <c r="AB553" i="10"/>
  <c r="AC553" i="10" s="1"/>
  <c r="AC551" i="10"/>
  <c r="AC552" i="10"/>
  <c r="AB561" i="10"/>
  <c r="AC561" i="10" s="1"/>
  <c r="V403" i="10"/>
  <c r="W403" i="10" s="1"/>
  <c r="X403" i="10" s="1"/>
  <c r="Z403" i="10"/>
  <c r="AA403" i="10" s="1"/>
  <c r="Z383" i="10"/>
  <c r="AA383" i="10" s="1"/>
  <c r="AB383" i="10" s="1"/>
  <c r="AC383" i="10" s="1"/>
  <c r="V383" i="10"/>
  <c r="W383" i="10" s="1"/>
  <c r="X383" i="10" s="1"/>
  <c r="Z400" i="10"/>
  <c r="AA400" i="10" s="1"/>
  <c r="AB400" i="10" s="1"/>
  <c r="AC400" i="10" s="1"/>
  <c r="V400" i="10"/>
  <c r="W400" i="10" s="1"/>
  <c r="X400" i="10" s="1"/>
  <c r="V404" i="10"/>
  <c r="W404" i="10" s="1"/>
  <c r="X404" i="10" s="1"/>
  <c r="Z404" i="10"/>
  <c r="AA404" i="10" s="1"/>
  <c r="V411" i="10"/>
  <c r="W411" i="10" s="1"/>
  <c r="X411" i="10" s="1"/>
  <c r="Z411" i="10"/>
  <c r="AA411" i="10" s="1"/>
  <c r="AB411" i="10" s="1"/>
  <c r="V395" i="10"/>
  <c r="W395" i="10" s="1"/>
  <c r="X395" i="10" s="1"/>
  <c r="Z395" i="10"/>
  <c r="AA395" i="10" s="1"/>
  <c r="Z386" i="10"/>
  <c r="AA386" i="10" s="1"/>
  <c r="AB386" i="10" s="1"/>
  <c r="V386" i="10"/>
  <c r="W386" i="10" s="1"/>
  <c r="X386" i="10" s="1"/>
  <c r="V396" i="10"/>
  <c r="W396" i="10" s="1"/>
  <c r="X396" i="10" s="1"/>
  <c r="Z396" i="10"/>
  <c r="AA396" i="10" s="1"/>
  <c r="AB396" i="10" s="1"/>
  <c r="Z408" i="10"/>
  <c r="AA408" i="10" s="1"/>
  <c r="AB408" i="10" s="1"/>
  <c r="AC408" i="10" s="1"/>
  <c r="V408" i="10"/>
  <c r="W408" i="10" s="1"/>
  <c r="X408" i="10" s="1"/>
  <c r="V381" i="10"/>
  <c r="W381" i="10" s="1"/>
  <c r="X381" i="10" s="1"/>
  <c r="Z381" i="10"/>
  <c r="AA381" i="10" s="1"/>
  <c r="AB381" i="10" s="1"/>
  <c r="Z377" i="10"/>
  <c r="AA377" i="10" s="1"/>
  <c r="AB377" i="10" s="1"/>
  <c r="V377" i="10"/>
  <c r="W377" i="10" s="1"/>
  <c r="X377" i="10" s="1"/>
  <c r="V389" i="10"/>
  <c r="W389" i="10" s="1"/>
  <c r="X389" i="10" s="1"/>
  <c r="Z389" i="10"/>
  <c r="AA389" i="10" s="1"/>
  <c r="AB389" i="10" s="1"/>
  <c r="Z393" i="10"/>
  <c r="AA393" i="10" s="1"/>
  <c r="V393" i="10"/>
  <c r="W393" i="10" s="1"/>
  <c r="X393" i="10" s="1"/>
  <c r="V397" i="10"/>
  <c r="W397" i="10" s="1"/>
  <c r="X397" i="10" s="1"/>
  <c r="Z397" i="10"/>
  <c r="AA397" i="10" s="1"/>
  <c r="AB397" i="10" s="1"/>
  <c r="Z401" i="10"/>
  <c r="AA401" i="10" s="1"/>
  <c r="AB401" i="10" s="1"/>
  <c r="V401" i="10"/>
  <c r="W401" i="10" s="1"/>
  <c r="X401" i="10" s="1"/>
  <c r="V405" i="10"/>
  <c r="W405" i="10" s="1"/>
  <c r="X405" i="10" s="1"/>
  <c r="Z405" i="10"/>
  <c r="AA405" i="10" s="1"/>
  <c r="AB405" i="10" s="1"/>
  <c r="Z414" i="10"/>
  <c r="AA414" i="10" s="1"/>
  <c r="AB414" i="10" s="1"/>
  <c r="AC414" i="10" s="1"/>
  <c r="V414" i="10"/>
  <c r="W414" i="10" s="1"/>
  <c r="X414" i="10" s="1"/>
  <c r="Z410" i="10"/>
  <c r="AA410" i="10" s="1"/>
  <c r="AB410" i="10" s="1"/>
  <c r="V410" i="10"/>
  <c r="W410" i="10" s="1"/>
  <c r="X410" i="10" s="1"/>
  <c r="V379" i="10"/>
  <c r="W379" i="10" s="1"/>
  <c r="X379" i="10" s="1"/>
  <c r="Z379" i="10"/>
  <c r="AA379" i="10" s="1"/>
  <c r="V391" i="10"/>
  <c r="W391" i="10" s="1"/>
  <c r="X391" i="10" s="1"/>
  <c r="Z391" i="10"/>
  <c r="AA391" i="10" s="1"/>
  <c r="AB391" i="10" s="1"/>
  <c r="V407" i="10"/>
  <c r="W407" i="10" s="1"/>
  <c r="X407" i="10" s="1"/>
  <c r="Z407" i="10"/>
  <c r="AA407" i="10" s="1"/>
  <c r="AB407" i="10" s="1"/>
  <c r="Z378" i="10"/>
  <c r="AA378" i="10" s="1"/>
  <c r="AB378" i="10" s="1"/>
  <c r="V378" i="10"/>
  <c r="W378" i="10" s="1"/>
  <c r="X378" i="10" s="1"/>
  <c r="Z392" i="10"/>
  <c r="AA392" i="10" s="1"/>
  <c r="AB392" i="10" s="1"/>
  <c r="AC392" i="10" s="1"/>
  <c r="V392" i="10"/>
  <c r="W392" i="10" s="1"/>
  <c r="X392" i="10" s="1"/>
  <c r="Z415" i="10"/>
  <c r="AA415" i="10" s="1"/>
  <c r="AB415" i="10" s="1"/>
  <c r="V415" i="10"/>
  <c r="W415" i="10" s="1"/>
  <c r="X415" i="10" s="1"/>
  <c r="V380" i="10"/>
  <c r="W380" i="10" s="1"/>
  <c r="X380" i="10" s="1"/>
  <c r="Z380" i="10"/>
  <c r="AA380" i="10" s="1"/>
  <c r="AB380" i="10" s="1"/>
  <c r="AC380" i="10" s="1"/>
  <c r="Z376" i="10"/>
  <c r="V376" i="10"/>
  <c r="V390" i="10"/>
  <c r="W390" i="10" s="1"/>
  <c r="X390" i="10" s="1"/>
  <c r="Z390" i="10"/>
  <c r="AA390" i="10" s="1"/>
  <c r="AB390" i="10" s="1"/>
  <c r="AC390" i="10" s="1"/>
  <c r="Z394" i="10"/>
  <c r="AA394" i="10" s="1"/>
  <c r="AB394" i="10" s="1"/>
  <c r="V394" i="10"/>
  <c r="W394" i="10" s="1"/>
  <c r="X394" i="10" s="1"/>
  <c r="V398" i="10"/>
  <c r="W398" i="10" s="1"/>
  <c r="X398" i="10" s="1"/>
  <c r="Z398" i="10"/>
  <c r="AA398" i="10" s="1"/>
  <c r="AB398" i="10" s="1"/>
  <c r="AC398" i="10" s="1"/>
  <c r="Z402" i="10"/>
  <c r="AA402" i="10" s="1"/>
  <c r="AB402" i="10" s="1"/>
  <c r="AC402" i="10" s="1"/>
  <c r="V402" i="10"/>
  <c r="W402" i="10" s="1"/>
  <c r="X402" i="10" s="1"/>
  <c r="V406" i="10"/>
  <c r="W406" i="10" s="1"/>
  <c r="X406" i="10" s="1"/>
  <c r="Z406" i="10"/>
  <c r="AA406" i="10" s="1"/>
  <c r="AB406" i="10" s="1"/>
  <c r="Z388" i="10"/>
  <c r="AA388" i="10" s="1"/>
  <c r="AB388" i="10" s="1"/>
  <c r="AC388" i="10" s="1"/>
  <c r="V388" i="10"/>
  <c r="W388" i="10" s="1"/>
  <c r="X388" i="10" s="1"/>
  <c r="V413" i="10"/>
  <c r="W413" i="10" s="1"/>
  <c r="X413" i="10" s="1"/>
  <c r="Z413" i="10"/>
  <c r="AA413" i="10" s="1"/>
  <c r="AB413" i="10" s="1"/>
  <c r="V399" i="10"/>
  <c r="W399" i="10" s="1"/>
  <c r="X399" i="10" s="1"/>
  <c r="Z399" i="10"/>
  <c r="AA399" i="10" s="1"/>
  <c r="AB399" i="10" s="1"/>
  <c r="V412" i="10"/>
  <c r="W412" i="10" s="1"/>
  <c r="X412" i="10" s="1"/>
  <c r="Z412" i="10"/>
  <c r="AA412" i="10" s="1"/>
  <c r="AB412" i="10" s="1"/>
  <c r="AC412" i="10" s="1"/>
  <c r="AC338" i="10"/>
  <c r="AC366" i="10"/>
  <c r="AC362" i="10"/>
  <c r="AB358" i="10"/>
  <c r="AC358" i="10" s="1"/>
  <c r="AC354" i="10"/>
  <c r="AB350" i="10"/>
  <c r="AC350" i="10" s="1"/>
  <c r="AB349" i="10"/>
  <c r="AC349" i="10" s="1"/>
  <c r="AC356" i="10"/>
  <c r="AB348" i="10"/>
  <c r="AC348" i="10" s="1"/>
  <c r="AC339" i="10"/>
  <c r="AB323" i="10"/>
  <c r="AC323" i="10" s="1"/>
  <c r="AB337" i="10"/>
  <c r="AC337" i="10" s="1"/>
  <c r="AB325" i="10"/>
  <c r="AC325" i="10" s="1"/>
  <c r="AC355" i="10"/>
  <c r="AB347" i="10"/>
  <c r="AC347" i="10" s="1"/>
  <c r="AB353" i="10"/>
  <c r="AC353" i="10" s="1"/>
  <c r="AC340" i="10"/>
  <c r="AB321" i="10"/>
  <c r="AC368" i="10"/>
  <c r="AB284" i="10"/>
  <c r="AC284" i="10" s="1"/>
  <c r="AB295" i="10"/>
  <c r="AC295" i="10" s="1"/>
  <c r="AC283" i="10"/>
  <c r="AC279" i="10"/>
  <c r="AC303" i="10"/>
  <c r="AB277" i="10"/>
  <c r="AC277" i="10" s="1"/>
  <c r="AC311" i="10"/>
  <c r="AC296" i="10"/>
  <c r="AC315" i="10"/>
  <c r="AC313" i="10"/>
  <c r="AC314" i="10"/>
  <c r="AC309" i="10"/>
  <c r="AC312" i="10"/>
  <c r="AB291" i="10"/>
  <c r="AC291" i="10" s="1"/>
  <c r="AC305" i="10"/>
  <c r="AB301" i="10"/>
  <c r="AC301" i="10" s="1"/>
  <c r="AC307" i="10"/>
  <c r="AB278" i="10"/>
  <c r="AC278" i="10" s="1"/>
  <c r="AC290" i="10"/>
  <c r="AB308" i="10"/>
  <c r="AC308" i="10" s="1"/>
  <c r="AC300" i="10"/>
  <c r="AC286" i="10"/>
  <c r="AC302" i="10"/>
  <c r="AB294" i="10"/>
  <c r="AC294" i="10" s="1"/>
  <c r="AC281" i="10"/>
  <c r="AC299" i="10"/>
  <c r="AC266" i="10"/>
  <c r="AC257" i="10"/>
  <c r="AC258" i="10"/>
  <c r="AC265" i="10"/>
  <c r="AC250" i="10"/>
  <c r="AC268" i="10"/>
  <c r="AC267" i="10"/>
  <c r="AB255" i="10"/>
  <c r="AC255" i="10" s="1"/>
  <c r="AB264" i="10"/>
  <c r="AC264" i="10" s="1"/>
  <c r="AC260" i="10"/>
  <c r="AB243" i="10"/>
  <c r="AC243" i="10" s="1"/>
  <c r="AC222" i="10"/>
  <c r="AC241" i="10"/>
  <c r="AC232" i="10"/>
  <c r="AC238" i="10"/>
  <c r="AC242" i="10"/>
  <c r="AB244" i="10"/>
  <c r="AC244" i="10" s="1"/>
  <c r="AB239" i="10"/>
  <c r="AC239" i="10" s="1"/>
  <c r="AC203" i="10"/>
  <c r="AC194" i="10"/>
  <c r="AC202" i="10"/>
  <c r="AC211" i="10"/>
  <c r="AB209" i="10"/>
  <c r="AC209" i="10" s="1"/>
  <c r="AB199" i="10"/>
  <c r="AC199" i="10" s="1"/>
  <c r="AC204" i="10"/>
  <c r="AC193" i="10"/>
  <c r="AB215" i="10"/>
  <c r="AC215" i="10" s="1"/>
  <c r="AB205" i="10"/>
  <c r="AC205" i="10" s="1"/>
  <c r="AB179" i="10"/>
  <c r="AC179" i="10" s="1"/>
  <c r="AC156" i="10"/>
  <c r="AB117" i="10"/>
  <c r="AC117" i="10" s="1"/>
  <c r="AC180" i="10"/>
  <c r="AC113" i="10"/>
  <c r="AC126" i="10"/>
  <c r="AC178" i="10"/>
  <c r="AC171" i="10"/>
  <c r="AC152" i="10"/>
  <c r="AC168" i="10"/>
  <c r="AC187" i="10"/>
  <c r="AC188" i="10"/>
  <c r="AC158" i="10"/>
  <c r="AC174" i="10"/>
  <c r="AC127" i="10"/>
  <c r="AC183" i="10"/>
  <c r="AC148" i="10"/>
  <c r="AC164" i="10"/>
  <c r="AC137" i="10"/>
  <c r="AC128" i="10"/>
  <c r="AC182" i="10"/>
  <c r="AC145" i="10"/>
  <c r="AC149" i="10"/>
  <c r="AC165" i="10"/>
  <c r="AC166" i="10"/>
  <c r="AC130" i="10"/>
  <c r="AC143" i="10"/>
  <c r="AC159" i="10"/>
  <c r="AC175" i="10"/>
  <c r="AC120" i="10"/>
  <c r="AC111" i="10"/>
  <c r="AC160" i="10"/>
  <c r="AC176" i="10"/>
  <c r="AC132" i="10"/>
  <c r="AB169" i="10"/>
  <c r="AC169" i="10" s="1"/>
  <c r="AC173" i="10"/>
  <c r="AC125" i="10"/>
  <c r="AB133" i="10"/>
  <c r="AC133" i="10" s="1"/>
  <c r="AB115" i="10"/>
  <c r="AC115" i="10" s="1"/>
  <c r="AC146" i="10"/>
  <c r="AC135" i="10"/>
  <c r="AC136" i="10"/>
  <c r="AB57" i="10"/>
  <c r="AC57" i="10" s="1"/>
  <c r="AC101" i="10"/>
  <c r="AC35" i="10"/>
  <c r="AB102" i="10"/>
  <c r="AC102" i="10" s="1"/>
  <c r="AC69" i="10"/>
  <c r="AB46" i="10"/>
  <c r="AC46" i="10" s="1"/>
  <c r="AC27" i="10"/>
  <c r="AC87" i="10"/>
  <c r="AB68" i="10"/>
  <c r="AC68" i="10" s="1"/>
  <c r="AC43" i="10"/>
  <c r="AB81" i="10"/>
  <c r="AC81" i="10" s="1"/>
  <c r="AC36" i="10"/>
  <c r="AB45" i="10"/>
  <c r="AC45" i="10" s="1"/>
  <c r="AB26" i="10"/>
  <c r="AC26" i="10" s="1"/>
  <c r="AB22" i="10"/>
  <c r="AC22" i="10" s="1"/>
  <c r="AB67" i="10"/>
  <c r="AC67" i="10" s="1"/>
  <c r="AC29" i="27"/>
  <c r="AC22" i="27"/>
  <c r="AC20" i="27"/>
  <c r="AC30" i="27"/>
  <c r="AB19" i="27"/>
  <c r="AC19" i="27" s="1"/>
  <c r="AC27" i="27"/>
  <c r="AC21" i="27"/>
  <c r="O74" i="11"/>
  <c r="O73" i="11"/>
  <c r="O72" i="11"/>
  <c r="O71" i="11"/>
  <c r="O70" i="11"/>
  <c r="O69" i="11"/>
  <c r="O68" i="11"/>
  <c r="O67" i="11"/>
  <c r="O48" i="11"/>
  <c r="O49" i="11"/>
  <c r="O50" i="11"/>
  <c r="O51" i="11"/>
  <c r="O52" i="11"/>
  <c r="O53" i="11"/>
  <c r="O54" i="11"/>
  <c r="O55" i="11"/>
  <c r="O56" i="11"/>
  <c r="O65" i="11"/>
  <c r="O39" i="11"/>
  <c r="O40" i="11"/>
  <c r="O41" i="11"/>
  <c r="O42" i="11"/>
  <c r="O43" i="11"/>
  <c r="O44" i="11"/>
  <c r="O45" i="11"/>
  <c r="O46" i="11"/>
  <c r="O47" i="11"/>
  <c r="O38" i="11"/>
  <c r="O29" i="11"/>
  <c r="O30" i="11"/>
  <c r="O31" i="11"/>
  <c r="O32" i="11"/>
  <c r="O33" i="11"/>
  <c r="O34" i="11"/>
  <c r="O35" i="11"/>
  <c r="O36" i="11"/>
  <c r="O37" i="11"/>
  <c r="O28" i="11"/>
  <c r="O27" i="11"/>
  <c r="O19" i="11"/>
  <c r="O20" i="11"/>
  <c r="O21" i="11"/>
  <c r="O22" i="11"/>
  <c r="O23" i="11"/>
  <c r="O24" i="11"/>
  <c r="O25" i="11"/>
  <c r="O26" i="11"/>
  <c r="O18" i="11"/>
  <c r="AC21" i="10" l="1"/>
  <c r="W376" i="10"/>
  <c r="AA376" i="10"/>
  <c r="AC321" i="10"/>
  <c r="X321" i="10"/>
  <c r="AB221" i="10"/>
  <c r="AC221" i="10" s="1"/>
  <c r="X221" i="10"/>
  <c r="X193" i="10"/>
  <c r="X21" i="10"/>
  <c r="AC399" i="10"/>
  <c r="AC413" i="10"/>
  <c r="AC394" i="10"/>
  <c r="AC415" i="10"/>
  <c r="AC397" i="10"/>
  <c r="AC381" i="10"/>
  <c r="AC411" i="10"/>
  <c r="AC407" i="10"/>
  <c r="AC391" i="10"/>
  <c r="AB379" i="10"/>
  <c r="AC379" i="10" s="1"/>
  <c r="AC410" i="10"/>
  <c r="AB395" i="10"/>
  <c r="AC395" i="10" s="1"/>
  <c r="AB403" i="10"/>
  <c r="AC403" i="10" s="1"/>
  <c r="AC406" i="10"/>
  <c r="AC378" i="10"/>
  <c r="AC405" i="10"/>
  <c r="AC401" i="10"/>
  <c r="AB393" i="10"/>
  <c r="AC393" i="10" s="1"/>
  <c r="AC389" i="10"/>
  <c r="AC377" i="10"/>
  <c r="AC396" i="10"/>
  <c r="AC386" i="10"/>
  <c r="AB404" i="10"/>
  <c r="AC404" i="10" s="1"/>
  <c r="O139" i="11"/>
  <c r="O138" i="11"/>
  <c r="P40" i="19"/>
  <c r="P39" i="19"/>
  <c r="P37" i="19"/>
  <c r="P32" i="19"/>
  <c r="P26" i="19"/>
  <c r="P22" i="19"/>
  <c r="P11" i="19"/>
  <c r="Q38" i="19"/>
  <c r="P38" i="19" s="1"/>
  <c r="Q36" i="19"/>
  <c r="P36" i="19" s="1"/>
  <c r="Q35" i="19"/>
  <c r="P35" i="19" s="1"/>
  <c r="Q34" i="19"/>
  <c r="P34" i="19" s="1"/>
  <c r="Q31" i="19"/>
  <c r="P31" i="19" s="1"/>
  <c r="Q30" i="19"/>
  <c r="P30" i="19" s="1"/>
  <c r="Q29" i="19"/>
  <c r="P29" i="19" s="1"/>
  <c r="Q28" i="19"/>
  <c r="P28" i="19" s="1"/>
  <c r="Q25" i="19"/>
  <c r="P25" i="19" s="1"/>
  <c r="Q24" i="19"/>
  <c r="P24" i="19" s="1"/>
  <c r="P21" i="19"/>
  <c r="Q20" i="19"/>
  <c r="P20" i="19" s="1"/>
  <c r="Q19" i="19"/>
  <c r="P19" i="19" s="1"/>
  <c r="Q18" i="19"/>
  <c r="P18" i="19" s="1"/>
  <c r="Q16" i="19"/>
  <c r="P16" i="19" s="1"/>
  <c r="Q15" i="19"/>
  <c r="P15" i="19" s="1"/>
  <c r="Q14" i="19"/>
  <c r="P14" i="19" s="1"/>
  <c r="Q13" i="19"/>
  <c r="P13" i="19" s="1"/>
  <c r="Q10" i="19"/>
  <c r="Q9" i="19" s="1"/>
  <c r="Y32" i="12"/>
  <c r="Y50" i="12"/>
  <c r="AF50" i="12"/>
  <c r="AG50" i="12"/>
  <c r="AH50" i="12"/>
  <c r="AB376" i="10" l="1"/>
  <c r="AC376" i="10" s="1"/>
  <c r="X376" i="10"/>
  <c r="Q23" i="19"/>
  <c r="P23" i="19" s="1"/>
  <c r="Q12" i="19"/>
  <c r="P12" i="19" s="1"/>
  <c r="Q33" i="19"/>
  <c r="P33" i="19" s="1"/>
  <c r="Q27" i="19"/>
  <c r="P27" i="19" s="1"/>
  <c r="S31" i="5"/>
  <c r="F33" i="50"/>
  <c r="F27" i="50"/>
  <c r="F23" i="50"/>
  <c r="F18" i="50"/>
  <c r="F14" i="50"/>
  <c r="F10" i="50"/>
  <c r="F9" i="50" s="1"/>
  <c r="F33" i="49"/>
  <c r="F27" i="49"/>
  <c r="F24" i="49"/>
  <c r="F23" i="49" s="1"/>
  <c r="F18" i="49"/>
  <c r="F15" i="49"/>
  <c r="F14" i="49"/>
  <c r="F10" i="49"/>
  <c r="F9" i="49" s="1"/>
  <c r="F34" i="48"/>
  <c r="F33" i="48" s="1"/>
  <c r="F27" i="48"/>
  <c r="F23" i="48"/>
  <c r="F15" i="48"/>
  <c r="F14" i="48"/>
  <c r="F10" i="48"/>
  <c r="F9" i="48" s="1"/>
  <c r="F34" i="47"/>
  <c r="F33" i="47" s="1"/>
  <c r="F27" i="47"/>
  <c r="F24" i="47"/>
  <c r="F23" i="47" s="1"/>
  <c r="F15" i="47"/>
  <c r="F10" i="47"/>
  <c r="F9" i="47" s="1"/>
  <c r="F34" i="46"/>
  <c r="F33" i="46" s="1"/>
  <c r="F27" i="46"/>
  <c r="F24" i="46"/>
  <c r="F23" i="46" s="1"/>
  <c r="F18" i="46"/>
  <c r="F15" i="46"/>
  <c r="F14" i="46"/>
  <c r="F10" i="46"/>
  <c r="F9" i="46" s="1"/>
  <c r="F33" i="45"/>
  <c r="F27" i="45"/>
  <c r="F23" i="45"/>
  <c r="F18" i="45"/>
  <c r="F14" i="45"/>
  <c r="F10" i="45"/>
  <c r="F9" i="45" s="1"/>
  <c r="F33" i="44"/>
  <c r="F27" i="44"/>
  <c r="F24" i="44"/>
  <c r="F23" i="44" s="1"/>
  <c r="F18" i="44"/>
  <c r="F15" i="44"/>
  <c r="F14" i="44"/>
  <c r="F10" i="44"/>
  <c r="F9" i="44" s="1"/>
  <c r="F34" i="43"/>
  <c r="F33" i="43" s="1"/>
  <c r="F27" i="43"/>
  <c r="F23" i="43"/>
  <c r="F18" i="43"/>
  <c r="F15" i="43"/>
  <c r="F10" i="43"/>
  <c r="F9" i="43" s="1"/>
  <c r="F33" i="42"/>
  <c r="F27" i="42"/>
  <c r="F24" i="42"/>
  <c r="F23" i="42" s="1"/>
  <c r="F18" i="42"/>
  <c r="F15" i="42"/>
  <c r="F14" i="42"/>
  <c r="F10" i="42"/>
  <c r="F9" i="42" s="1"/>
  <c r="F33" i="41"/>
  <c r="F27" i="41"/>
  <c r="F24" i="41"/>
  <c r="F23" i="41" s="1"/>
  <c r="F18" i="41"/>
  <c r="F15" i="41"/>
  <c r="F14" i="41"/>
  <c r="F10" i="41"/>
  <c r="F9" i="41" s="1"/>
  <c r="O35" i="2"/>
  <c r="Q41" i="19" l="1"/>
  <c r="F12" i="46"/>
  <c r="F41" i="46" s="1"/>
  <c r="F58" i="19" s="1"/>
  <c r="F12" i="45"/>
  <c r="F41" i="45" s="1"/>
  <c r="F57" i="19" s="1"/>
  <c r="F12" i="43"/>
  <c r="F41" i="43" s="1"/>
  <c r="F55" i="19" s="1"/>
  <c r="F12" i="41"/>
  <c r="F41" i="41" s="1"/>
  <c r="F53" i="19" s="1"/>
  <c r="F12" i="42"/>
  <c r="F41" i="42" s="1"/>
  <c r="F54" i="19" s="1"/>
  <c r="F12" i="50"/>
  <c r="F41" i="50" s="1"/>
  <c r="F62" i="19" s="1"/>
  <c r="F12" i="47"/>
  <c r="F41" i="47" s="1"/>
  <c r="F59" i="19" s="1"/>
  <c r="F12" i="44"/>
  <c r="F41" i="44" s="1"/>
  <c r="F56" i="19" s="1"/>
  <c r="F12" i="49"/>
  <c r="F41" i="49" s="1"/>
  <c r="F61" i="19" s="1"/>
  <c r="F12" i="48"/>
  <c r="F41" i="48" s="1"/>
  <c r="F60" i="19" s="1"/>
  <c r="AC32" i="2"/>
  <c r="AC34" i="2"/>
  <c r="F34" i="40"/>
  <c r="F33" i="40" s="1"/>
  <c r="F27" i="40"/>
  <c r="F15" i="40"/>
  <c r="F14" i="40"/>
  <c r="F10" i="40"/>
  <c r="F9" i="40" s="1"/>
  <c r="F12" i="40" l="1"/>
  <c r="F23" i="40"/>
  <c r="F41" i="40" l="1"/>
  <c r="F52" i="19" s="1"/>
  <c r="F65" i="19" s="1"/>
  <c r="AM31" i="12"/>
  <c r="AM30" i="12"/>
  <c r="AM28" i="12"/>
  <c r="AM26" i="12"/>
  <c r="AM25" i="12"/>
  <c r="AM23" i="12"/>
  <c r="AM22" i="12"/>
  <c r="AC33" i="8"/>
  <c r="AC32" i="8"/>
  <c r="AC31" i="8"/>
  <c r="AC27" i="8"/>
  <c r="AC26" i="8"/>
  <c r="AC509" i="10"/>
  <c r="AC418" i="10"/>
  <c r="AC374" i="10"/>
  <c r="AC319" i="10"/>
  <c r="AC273" i="10"/>
  <c r="AC248" i="10"/>
  <c r="AC191" i="10"/>
  <c r="AC107" i="10"/>
  <c r="AC97" i="10"/>
  <c r="AC96" i="10"/>
  <c r="AC92" i="10"/>
  <c r="AC91" i="10"/>
  <c r="AC84" i="10"/>
  <c r="AC83" i="10"/>
  <c r="AC73" i="10"/>
  <c r="AC72" i="10"/>
  <c r="AC61" i="10"/>
  <c r="AC60" i="10"/>
  <c r="AC54" i="10"/>
  <c r="AC53" i="10"/>
  <c r="AC49" i="10"/>
  <c r="AC48" i="10"/>
  <c r="AC39" i="10"/>
  <c r="AC38" i="10"/>
  <c r="AC29" i="10"/>
  <c r="AC28" i="10"/>
  <c r="AC24" i="10"/>
  <c r="AC23" i="10"/>
  <c r="AC18" i="5"/>
  <c r="AC21" i="5"/>
  <c r="U30" i="2"/>
  <c r="Y30" i="2"/>
  <c r="AC31" i="2"/>
  <c r="AC29" i="2"/>
  <c r="AC28" i="2"/>
  <c r="AC26" i="2"/>
  <c r="AC25" i="2"/>
  <c r="AC24" i="2"/>
  <c r="AC23" i="2"/>
  <c r="N40" i="19"/>
  <c r="N39" i="19"/>
  <c r="N38" i="19"/>
  <c r="N37" i="19"/>
  <c r="N36" i="19"/>
  <c r="N35" i="19"/>
  <c r="N32" i="19"/>
  <c r="N31" i="19"/>
  <c r="N30" i="19"/>
  <c r="N29" i="19"/>
  <c r="N28" i="19"/>
  <c r="N26" i="19"/>
  <c r="N25" i="19"/>
  <c r="N22" i="19"/>
  <c r="N21" i="19"/>
  <c r="AH28" i="12"/>
  <c r="W37" i="27"/>
  <c r="X37" i="27"/>
  <c r="V37" i="27"/>
  <c r="Z18" i="5"/>
  <c r="AJ29" i="12"/>
  <c r="AJ50" i="12" s="1"/>
  <c r="AI29" i="12"/>
  <c r="AI21" i="12"/>
  <c r="AI24" i="12"/>
  <c r="AI27" i="12"/>
  <c r="AI19" i="12"/>
  <c r="AE21" i="12"/>
  <c r="AE24" i="12"/>
  <c r="AE27" i="12"/>
  <c r="AE19" i="12"/>
  <c r="Y28" i="8"/>
  <c r="Y25" i="8"/>
  <c r="Y24" i="8"/>
  <c r="U28" i="8"/>
  <c r="U25" i="8"/>
  <c r="U24" i="8"/>
  <c r="Y557" i="10"/>
  <c r="Y558" i="10"/>
  <c r="Y564" i="10"/>
  <c r="Y550" i="10"/>
  <c r="Z511" i="10"/>
  <c r="Z512" i="10"/>
  <c r="Z513" i="10"/>
  <c r="Z514" i="10"/>
  <c r="Z515" i="10"/>
  <c r="Z510" i="10"/>
  <c r="Y511" i="10"/>
  <c r="Y512" i="10"/>
  <c r="Y513" i="10"/>
  <c r="Y514" i="10"/>
  <c r="Y515" i="10"/>
  <c r="Y544" i="10"/>
  <c r="Y545" i="10"/>
  <c r="Y510" i="10"/>
  <c r="V512" i="10"/>
  <c r="V513" i="10"/>
  <c r="V514" i="10"/>
  <c r="V515" i="10"/>
  <c r="U511" i="10"/>
  <c r="U512" i="10"/>
  <c r="U513" i="10"/>
  <c r="U514" i="10"/>
  <c r="U515" i="10"/>
  <c r="U544" i="10"/>
  <c r="U545" i="10"/>
  <c r="U510" i="10"/>
  <c r="W510" i="10" s="1"/>
  <c r="U249" i="10"/>
  <c r="Y270" i="10"/>
  <c r="Y341" i="10"/>
  <c r="Y342" i="10"/>
  <c r="Y344" i="10"/>
  <c r="Y346" i="10"/>
  <c r="Y364" i="10"/>
  <c r="Y369" i="10"/>
  <c r="Y370" i="10"/>
  <c r="Y371" i="10"/>
  <c r="Y336" i="10"/>
  <c r="Y320" i="10"/>
  <c r="Y382" i="10"/>
  <c r="Y384" i="10"/>
  <c r="Y385" i="10"/>
  <c r="Y387" i="10"/>
  <c r="Y409" i="10"/>
  <c r="Y375" i="10"/>
  <c r="U382" i="10"/>
  <c r="U384" i="10"/>
  <c r="U385" i="10"/>
  <c r="U387" i="10"/>
  <c r="U409" i="10"/>
  <c r="U375" i="10"/>
  <c r="U341" i="10"/>
  <c r="U342" i="10"/>
  <c r="U344" i="10"/>
  <c r="U346" i="10"/>
  <c r="U364" i="10"/>
  <c r="U369" i="10"/>
  <c r="U370" i="10"/>
  <c r="U371" i="10"/>
  <c r="U336" i="10"/>
  <c r="U324" i="10"/>
  <c r="U320" i="10"/>
  <c r="Y274" i="10"/>
  <c r="U297" i="10"/>
  <c r="U292" i="10"/>
  <c r="U287" i="10"/>
  <c r="U280" i="10"/>
  <c r="U275" i="10"/>
  <c r="U282" i="10"/>
  <c r="U274" i="10"/>
  <c r="Y18" i="27"/>
  <c r="Y28" i="27"/>
  <c r="Y25" i="27"/>
  <c r="U18" i="27"/>
  <c r="Y21" i="5"/>
  <c r="Y18" i="5"/>
  <c r="AA510" i="10" l="1"/>
  <c r="AK29" i="12"/>
  <c r="AK50" i="12" s="1"/>
  <c r="W514" i="10"/>
  <c r="X514" i="10" s="1"/>
  <c r="W513" i="10"/>
  <c r="X513" i="10" s="1"/>
  <c r="AA515" i="10"/>
  <c r="AA511" i="10"/>
  <c r="AA513" i="10"/>
  <c r="W512" i="10"/>
  <c r="X512" i="10" s="1"/>
  <c r="AA514" i="10"/>
  <c r="X510" i="10"/>
  <c r="W515" i="10"/>
  <c r="X515" i="10" s="1"/>
  <c r="W511" i="10"/>
  <c r="AA512" i="10"/>
  <c r="O126" i="11"/>
  <c r="O125" i="11"/>
  <c r="O124" i="11"/>
  <c r="O123" i="11"/>
  <c r="O122" i="11"/>
  <c r="O121" i="11"/>
  <c r="O120" i="11"/>
  <c r="O119" i="11"/>
  <c r="O118" i="11"/>
  <c r="B118" i="11"/>
  <c r="B119" i="11" s="1"/>
  <c r="B120" i="11" s="1"/>
  <c r="B121" i="11" s="1"/>
  <c r="B122" i="11" s="1"/>
  <c r="B123" i="11" s="1"/>
  <c r="B124" i="11" s="1"/>
  <c r="B125" i="11" s="1"/>
  <c r="B126" i="11" s="1"/>
  <c r="O117" i="11"/>
  <c r="V29" i="12"/>
  <c r="V50" i="12" s="1"/>
  <c r="O564" i="10"/>
  <c r="O558" i="10"/>
  <c r="O557" i="10"/>
  <c r="O28" i="27"/>
  <c r="O37" i="27" s="1"/>
  <c r="O32" i="27"/>
  <c r="O566" i="10" l="1"/>
  <c r="AB510" i="10"/>
  <c r="X511" i="10"/>
  <c r="O143" i="11"/>
  <c r="AL29" i="12"/>
  <c r="AL50" i="12" s="1"/>
  <c r="Z25" i="27"/>
  <c r="AB512" i="10"/>
  <c r="AC512" i="10" s="1"/>
  <c r="AB514" i="10"/>
  <c r="AC514" i="10" s="1"/>
  <c r="AB515" i="10"/>
  <c r="AC515" i="10" s="1"/>
  <c r="Z28" i="27"/>
  <c r="AA28" i="27" s="1"/>
  <c r="AB513" i="10"/>
  <c r="AC513" i="10" s="1"/>
  <c r="AB511" i="10"/>
  <c r="Z550" i="10"/>
  <c r="Z564" i="10"/>
  <c r="AA564" i="10" s="1"/>
  <c r="Z558" i="10"/>
  <c r="AA558" i="10" s="1"/>
  <c r="Z557" i="10"/>
  <c r="O101" i="11"/>
  <c r="O581" i="10"/>
  <c r="O544" i="10"/>
  <c r="O548" i="10" s="1"/>
  <c r="B511" i="10"/>
  <c r="B512" i="10" s="1"/>
  <c r="B513" i="10" s="1"/>
  <c r="B514" i="10" s="1"/>
  <c r="B515" i="10" s="1"/>
  <c r="B516" i="10" s="1"/>
  <c r="B517" i="10" s="1"/>
  <c r="B518" i="10" s="1"/>
  <c r="B519" i="10" s="1"/>
  <c r="B520" i="10" s="1"/>
  <c r="B521" i="10" s="1"/>
  <c r="B522" i="10" s="1"/>
  <c r="B523" i="10" s="1"/>
  <c r="B524" i="10" s="1"/>
  <c r="B525" i="10" s="1"/>
  <c r="B526" i="10" s="1"/>
  <c r="B527" i="10" s="1"/>
  <c r="B528" i="10" s="1"/>
  <c r="B529" i="10" s="1"/>
  <c r="B530" i="10" s="1"/>
  <c r="B531" i="10" s="1"/>
  <c r="B532" i="10" s="1"/>
  <c r="B533" i="10" s="1"/>
  <c r="B534" i="10" s="1"/>
  <c r="B535" i="10" s="1"/>
  <c r="B536" i="10" s="1"/>
  <c r="B537" i="10" s="1"/>
  <c r="B538" i="10" s="1"/>
  <c r="B539" i="10" s="1"/>
  <c r="B540" i="10" s="1"/>
  <c r="B541" i="10" s="1"/>
  <c r="B542" i="10" s="1"/>
  <c r="B543" i="10" s="1"/>
  <c r="B544" i="10" s="1"/>
  <c r="B545" i="10" s="1"/>
  <c r="L510" i="10"/>
  <c r="AA557" i="10" l="1"/>
  <c r="Z566" i="10"/>
  <c r="AC511" i="10"/>
  <c r="AC510" i="10"/>
  <c r="AA25" i="27"/>
  <c r="O131" i="11"/>
  <c r="O142" i="11"/>
  <c r="AM29" i="12"/>
  <c r="AB558" i="10"/>
  <c r="AC558" i="10" s="1"/>
  <c r="AB564" i="10"/>
  <c r="AC564" i="10" s="1"/>
  <c r="AB25" i="27"/>
  <c r="AB28" i="27"/>
  <c r="AC28" i="27" s="1"/>
  <c r="V591" i="10"/>
  <c r="Z591" i="10"/>
  <c r="AA550" i="10"/>
  <c r="Z545" i="10"/>
  <c r="AA545" i="10" s="1"/>
  <c r="V545" i="10"/>
  <c r="W545" i="10" s="1"/>
  <c r="X545" i="10" s="1"/>
  <c r="V544" i="10"/>
  <c r="Z544" i="10"/>
  <c r="V590" i="10" l="1"/>
  <c r="AA566" i="10"/>
  <c r="AB557" i="10"/>
  <c r="AC557" i="10" s="1"/>
  <c r="V548" i="10"/>
  <c r="Z548" i="10"/>
  <c r="AB545" i="10"/>
  <c r="AC545" i="10" s="1"/>
  <c r="AC25" i="27"/>
  <c r="AA591" i="10"/>
  <c r="X591" i="10"/>
  <c r="W591" i="10"/>
  <c r="AA544" i="10"/>
  <c r="AA590" i="10" s="1"/>
  <c r="Z590" i="10"/>
  <c r="W544" i="10"/>
  <c r="AB550" i="10"/>
  <c r="U51" i="10"/>
  <c r="AB566" i="10" l="1"/>
  <c r="AC566" i="10" s="1"/>
  <c r="W548" i="10"/>
  <c r="W590" i="10"/>
  <c r="AA548" i="10"/>
  <c r="AB591" i="10"/>
  <c r="AC591" i="10" s="1"/>
  <c r="AC550" i="10"/>
  <c r="AB544" i="10"/>
  <c r="X544" i="10"/>
  <c r="O181" i="10"/>
  <c r="AB548" i="10" l="1"/>
  <c r="AB590" i="10"/>
  <c r="X548" i="10"/>
  <c r="X590" i="10"/>
  <c r="AC548" i="10"/>
  <c r="AC590" i="10"/>
  <c r="AC544" i="10"/>
  <c r="O251" i="10"/>
  <c r="O272" i="10" s="1"/>
  <c r="O569" i="10" s="1"/>
  <c r="O585" i="10" l="1"/>
  <c r="O603" i="10"/>
  <c r="AJ27" i="12" l="1"/>
  <c r="Z18" i="27" l="1"/>
  <c r="Z32" i="27" s="1"/>
  <c r="V18" i="27"/>
  <c r="V32" i="27" l="1"/>
  <c r="H15" i="19" s="1"/>
  <c r="K15" i="19"/>
  <c r="W18" i="27"/>
  <c r="AA18" i="27"/>
  <c r="W32" i="27" l="1"/>
  <c r="I15" i="19" s="1"/>
  <c r="AB18" i="27"/>
  <c r="X18" i="27"/>
  <c r="M34" i="19"/>
  <c r="N34" i="19" s="1"/>
  <c r="AC18" i="27" l="1"/>
  <c r="X32" i="27"/>
  <c r="J15" i="19" s="1"/>
  <c r="X36" i="27"/>
  <c r="M15" i="19"/>
  <c r="L15" i="19"/>
  <c r="L33" i="19"/>
  <c r="K33" i="19"/>
  <c r="J33" i="19"/>
  <c r="I33" i="19"/>
  <c r="H33" i="19"/>
  <c r="M27" i="19"/>
  <c r="L27" i="19"/>
  <c r="K27" i="19"/>
  <c r="J27" i="19"/>
  <c r="I27" i="19"/>
  <c r="H27" i="19"/>
  <c r="M9" i="19"/>
  <c r="L9" i="19"/>
  <c r="K9" i="19"/>
  <c r="J9" i="19"/>
  <c r="I9" i="19"/>
  <c r="H9" i="19"/>
  <c r="V19" i="10"/>
  <c r="Z28" i="8" l="1"/>
  <c r="Z44" i="8" s="1"/>
  <c r="V28" i="8"/>
  <c r="V44" i="8" s="1"/>
  <c r="O44" i="8"/>
  <c r="O582" i="10"/>
  <c r="S39" i="5"/>
  <c r="AF24" i="12"/>
  <c r="AF48" i="12" s="1"/>
  <c r="Y48" i="12"/>
  <c r="AJ49" i="12"/>
  <c r="AF27" i="12"/>
  <c r="Y49" i="12"/>
  <c r="V27" i="12"/>
  <c r="V49" i="12" s="1"/>
  <c r="AF49" i="12" l="1"/>
  <c r="W28" i="8"/>
  <c r="X28" i="8" s="1"/>
  <c r="X44" i="8" s="1"/>
  <c r="AA28" i="8"/>
  <c r="O589" i="10"/>
  <c r="AK27" i="12"/>
  <c r="AG27" i="12"/>
  <c r="AB28" i="8" l="1"/>
  <c r="AB44" i="8" s="1"/>
  <c r="AG49" i="12"/>
  <c r="V589" i="10"/>
  <c r="Z589" i="10"/>
  <c r="AA44" i="8"/>
  <c r="W44" i="8"/>
  <c r="AL27" i="12"/>
  <c r="AM27" i="12" s="1"/>
  <c r="AK49" i="12"/>
  <c r="AH27" i="12"/>
  <c r="AA589" i="10"/>
  <c r="AC28" i="8" l="1"/>
  <c r="AL49" i="12"/>
  <c r="AH49" i="12"/>
  <c r="AB589" i="10"/>
  <c r="AC589" i="10" s="1"/>
  <c r="W589" i="10"/>
  <c r="O42" i="8"/>
  <c r="O43" i="8"/>
  <c r="Z25" i="8"/>
  <c r="Z24" i="8"/>
  <c r="V25" i="8"/>
  <c r="V24" i="8"/>
  <c r="L24" i="8"/>
  <c r="Z382" i="10"/>
  <c r="Z384" i="10"/>
  <c r="Z385" i="10"/>
  <c r="Z387" i="10"/>
  <c r="Z409" i="10"/>
  <c r="Z375" i="10"/>
  <c r="V382" i="10"/>
  <c r="V384" i="10"/>
  <c r="V385" i="10"/>
  <c r="V387" i="10"/>
  <c r="V409" i="10"/>
  <c r="V375" i="10"/>
  <c r="AD21" i="5"/>
  <c r="AD39" i="5" s="1"/>
  <c r="Z21" i="5"/>
  <c r="Z39" i="5" s="1"/>
  <c r="V417" i="10" l="1"/>
  <c r="V588" i="10" s="1"/>
  <c r="Z417" i="10"/>
  <c r="Z588" i="10" s="1"/>
  <c r="X589" i="10"/>
  <c r="AE21" i="5"/>
  <c r="AA21" i="5"/>
  <c r="AA39" i="5" s="1"/>
  <c r="W382" i="10"/>
  <c r="W409" i="10"/>
  <c r="AA382" i="10"/>
  <c r="AA409" i="10"/>
  <c r="W387" i="10"/>
  <c r="X387" i="10" s="1"/>
  <c r="AA387" i="10"/>
  <c r="V43" i="8"/>
  <c r="Z43" i="8"/>
  <c r="W25" i="8"/>
  <c r="X25" i="8" s="1"/>
  <c r="AA25" i="8"/>
  <c r="W24" i="8"/>
  <c r="AA24" i="8"/>
  <c r="W375" i="10"/>
  <c r="W384" i="10"/>
  <c r="X384" i="10" s="1"/>
  <c r="AA375" i="10"/>
  <c r="AA384" i="10"/>
  <c r="W385" i="10"/>
  <c r="X385" i="10" s="1"/>
  <c r="AA385" i="10"/>
  <c r="AA588" i="10" l="1"/>
  <c r="X382" i="10"/>
  <c r="W417" i="10"/>
  <c r="W588" i="10" s="1"/>
  <c r="AA417" i="10"/>
  <c r="X409" i="10"/>
  <c r="AB25" i="8"/>
  <c r="AC25" i="8" s="1"/>
  <c r="AB21" i="5"/>
  <c r="AB39" i="5" s="1"/>
  <c r="AB409" i="10"/>
  <c r="AE39" i="5"/>
  <c r="AB385" i="10"/>
  <c r="AC385" i="10" s="1"/>
  <c r="AB387" i="10"/>
  <c r="AC387" i="10" s="1"/>
  <c r="AB384" i="10"/>
  <c r="AC384" i="10" s="1"/>
  <c r="AB382" i="10"/>
  <c r="AF21" i="5"/>
  <c r="AF39" i="5" s="1"/>
  <c r="X24" i="8"/>
  <c r="W43" i="8"/>
  <c r="AB24" i="8"/>
  <c r="AC24" i="8" s="1"/>
  <c r="AA43" i="8"/>
  <c r="X375" i="10"/>
  <c r="AB375" i="10"/>
  <c r="AB588" i="10" l="1"/>
  <c r="AC382" i="10"/>
  <c r="AB417" i="10"/>
  <c r="AC417" i="10" s="1"/>
  <c r="X417" i="10"/>
  <c r="X588" i="10" s="1"/>
  <c r="AC409" i="10"/>
  <c r="AC375" i="10"/>
  <c r="AG21" i="5"/>
  <c r="X43" i="8"/>
  <c r="AB43" i="8"/>
  <c r="AC588" i="10" l="1"/>
  <c r="O587" i="10"/>
  <c r="Z341" i="10"/>
  <c r="Z342" i="10"/>
  <c r="AA342" i="10" s="1"/>
  <c r="Z344" i="10"/>
  <c r="Z346" i="10"/>
  <c r="AA346" i="10" s="1"/>
  <c r="Z364" i="10"/>
  <c r="AA364" i="10" s="1"/>
  <c r="Z369" i="10"/>
  <c r="AA369" i="10" s="1"/>
  <c r="Z370" i="10"/>
  <c r="AA370" i="10" s="1"/>
  <c r="Z371" i="10"/>
  <c r="AA371" i="10" s="1"/>
  <c r="Z336" i="10"/>
  <c r="AA336" i="10" s="1"/>
  <c r="Z324" i="10"/>
  <c r="Z320" i="10"/>
  <c r="Y324" i="10"/>
  <c r="V324" i="10"/>
  <c r="V320" i="10"/>
  <c r="V341" i="10"/>
  <c r="V342" i="10"/>
  <c r="V344" i="10"/>
  <c r="V346" i="10"/>
  <c r="V364" i="10"/>
  <c r="V369" i="10"/>
  <c r="V370" i="10"/>
  <c r="V371" i="10"/>
  <c r="V336" i="10"/>
  <c r="L371" i="10"/>
  <c r="L370" i="10"/>
  <c r="L369" i="10"/>
  <c r="L341" i="10"/>
  <c r="O46" i="2"/>
  <c r="O45" i="2"/>
  <c r="Z30" i="2"/>
  <c r="Z46" i="2" s="1"/>
  <c r="V30" i="2"/>
  <c r="V46" i="2" s="1"/>
  <c r="L30" i="2"/>
  <c r="V373" i="10" l="1"/>
  <c r="AA341" i="10"/>
  <c r="Z373" i="10"/>
  <c r="Z587" i="10" s="1"/>
  <c r="AA320" i="10"/>
  <c r="AB320" i="10" s="1"/>
  <c r="AA324" i="10"/>
  <c r="AB371" i="10"/>
  <c r="AC371" i="10" s="1"/>
  <c r="AB346" i="10"/>
  <c r="AC346" i="10" s="1"/>
  <c r="AB336" i="10"/>
  <c r="AC336" i="10" s="1"/>
  <c r="AB369" i="10"/>
  <c r="AC369" i="10" s="1"/>
  <c r="AB342" i="10"/>
  <c r="AC342" i="10" s="1"/>
  <c r="AB364" i="10"/>
  <c r="AC364" i="10" s="1"/>
  <c r="AB370" i="10"/>
  <c r="AC370" i="10" s="1"/>
  <c r="W324" i="10"/>
  <c r="X324" i="10" s="1"/>
  <c r="W369" i="10"/>
  <c r="X369" i="10" s="1"/>
  <c r="W342" i="10"/>
  <c r="X342" i="10" s="1"/>
  <c r="AA344" i="10"/>
  <c r="V587" i="10"/>
  <c r="W370" i="10"/>
  <c r="X370" i="10" s="1"/>
  <c r="W344" i="10"/>
  <c r="X344" i="10" s="1"/>
  <c r="W320" i="10"/>
  <c r="W371" i="10"/>
  <c r="X371" i="10" s="1"/>
  <c r="W346" i="10"/>
  <c r="X346" i="10" s="1"/>
  <c r="W336" i="10"/>
  <c r="X336" i="10" s="1"/>
  <c r="W364" i="10"/>
  <c r="X364" i="10" s="1"/>
  <c r="W341" i="10"/>
  <c r="W30" i="2"/>
  <c r="W46" i="2" s="1"/>
  <c r="AA30" i="2"/>
  <c r="AA373" i="10" l="1"/>
  <c r="AA587" i="10" s="1"/>
  <c r="AB341" i="10"/>
  <c r="X341" i="10"/>
  <c r="W373" i="10"/>
  <c r="W587" i="10" s="1"/>
  <c r="AC320" i="10"/>
  <c r="AB324" i="10"/>
  <c r="AC324" i="10" s="1"/>
  <c r="AB344" i="10"/>
  <c r="AC344" i="10" s="1"/>
  <c r="X320" i="10"/>
  <c r="AB30" i="2"/>
  <c r="AB46" i="2" s="1"/>
  <c r="AA46" i="2"/>
  <c r="X30" i="2"/>
  <c r="X46" i="2" s="1"/>
  <c r="X373" i="10" l="1"/>
  <c r="AC341" i="10"/>
  <c r="AB373" i="10"/>
  <c r="AC373" i="10" s="1"/>
  <c r="AC30" i="2"/>
  <c r="X587" i="10"/>
  <c r="AJ24" i="12"/>
  <c r="AJ48" i="12" s="1"/>
  <c r="AG24" i="12"/>
  <c r="AG48" i="12" s="1"/>
  <c r="V24" i="12"/>
  <c r="V48" i="12" s="1"/>
  <c r="Z275" i="10"/>
  <c r="Z280" i="10"/>
  <c r="Z282" i="10"/>
  <c r="Z287" i="10"/>
  <c r="Z292" i="10"/>
  <c r="Z297" i="10"/>
  <c r="Z274" i="10"/>
  <c r="Y282" i="10"/>
  <c r="Y280" i="10"/>
  <c r="Y275" i="10"/>
  <c r="Y287" i="10"/>
  <c r="Y292" i="10"/>
  <c r="Y297" i="10"/>
  <c r="V275" i="10"/>
  <c r="V280" i="10"/>
  <c r="V282" i="10"/>
  <c r="V287" i="10"/>
  <c r="V292" i="10"/>
  <c r="V297" i="10"/>
  <c r="V274" i="10"/>
  <c r="AB587" i="10" l="1"/>
  <c r="AC587" i="10" s="1"/>
  <c r="V318" i="10"/>
  <c r="V586" i="10" s="1"/>
  <c r="Z318" i="10"/>
  <c r="AK24" i="12"/>
  <c r="AH24" i="12"/>
  <c r="AH48" i="12" s="1"/>
  <c r="W297" i="10"/>
  <c r="X297" i="10" s="1"/>
  <c r="AA297" i="10"/>
  <c r="AA280" i="10"/>
  <c r="W292" i="10"/>
  <c r="X292" i="10" s="1"/>
  <c r="W275" i="10"/>
  <c r="Z586" i="10"/>
  <c r="W280" i="10"/>
  <c r="X280" i="10" s="1"/>
  <c r="AA292" i="10"/>
  <c r="AA282" i="10"/>
  <c r="AA275" i="10"/>
  <c r="W287" i="10"/>
  <c r="X287" i="10" s="1"/>
  <c r="W274" i="10"/>
  <c r="W282" i="10"/>
  <c r="X282" i="10" s="1"/>
  <c r="AA287" i="10"/>
  <c r="AA274" i="10"/>
  <c r="W318" i="10" l="1"/>
  <c r="W586" i="10" s="1"/>
  <c r="AA586" i="10"/>
  <c r="AA318" i="10"/>
  <c r="AK48" i="12"/>
  <c r="AB287" i="10"/>
  <c r="AC287" i="10" s="1"/>
  <c r="AB292" i="10"/>
  <c r="AC292" i="10" s="1"/>
  <c r="AB280" i="10"/>
  <c r="AC280" i="10" s="1"/>
  <c r="AB282" i="10"/>
  <c r="AC282" i="10" s="1"/>
  <c r="AB297" i="10"/>
  <c r="AC297" i="10" s="1"/>
  <c r="AL24" i="12"/>
  <c r="AL48" i="12" s="1"/>
  <c r="X275" i="10"/>
  <c r="X318" i="10" s="1"/>
  <c r="AB275" i="10"/>
  <c r="AB274" i="10"/>
  <c r="AC274" i="10" s="1"/>
  <c r="X274" i="10"/>
  <c r="Z251" i="10"/>
  <c r="Z252" i="10"/>
  <c r="Z253" i="10"/>
  <c r="Z254" i="10"/>
  <c r="Z262" i="10"/>
  <c r="Z270" i="10"/>
  <c r="Z249" i="10"/>
  <c r="Y253" i="10"/>
  <c r="Y254" i="10"/>
  <c r="Y262" i="10"/>
  <c r="Y252" i="10"/>
  <c r="Y251" i="10"/>
  <c r="Y249" i="10"/>
  <c r="V251" i="10"/>
  <c r="V252" i="10"/>
  <c r="V253" i="10"/>
  <c r="V254" i="10"/>
  <c r="V262" i="10"/>
  <c r="V270" i="10"/>
  <c r="V249" i="10"/>
  <c r="U251" i="10"/>
  <c r="U252" i="10"/>
  <c r="U253" i="10"/>
  <c r="U254" i="10"/>
  <c r="U262" i="10"/>
  <c r="U270" i="10"/>
  <c r="L252" i="10"/>
  <c r="L253" i="10"/>
  <c r="L270" i="10"/>
  <c r="AC275" i="10" l="1"/>
  <c r="AB318" i="10"/>
  <c r="AC318" i="10" s="1"/>
  <c r="V272" i="10"/>
  <c r="V585" i="10" s="1"/>
  <c r="Z272" i="10"/>
  <c r="Z585" i="10" s="1"/>
  <c r="W262" i="10"/>
  <c r="X262" i="10" s="1"/>
  <c r="AM24" i="12"/>
  <c r="W253" i="10"/>
  <c r="X253" i="10" s="1"/>
  <c r="W270" i="10"/>
  <c r="X270" i="10" s="1"/>
  <c r="W252" i="10"/>
  <c r="X252" i="10" s="1"/>
  <c r="W254" i="10"/>
  <c r="X254" i="10" s="1"/>
  <c r="AA251" i="10"/>
  <c r="X586" i="10"/>
  <c r="W249" i="10"/>
  <c r="AA254" i="10"/>
  <c r="AA249" i="10"/>
  <c r="AA262" i="10"/>
  <c r="AA270" i="10"/>
  <c r="W251" i="10"/>
  <c r="AA252" i="10"/>
  <c r="AA253" i="10"/>
  <c r="AB586" i="10" l="1"/>
  <c r="AC586" i="10" s="1"/>
  <c r="X251" i="10"/>
  <c r="W272" i="10"/>
  <c r="W585" i="10" s="1"/>
  <c r="AA272" i="10"/>
  <c r="AA585" i="10"/>
  <c r="X249" i="10"/>
  <c r="AB252" i="10"/>
  <c r="AC252" i="10" s="1"/>
  <c r="AB262" i="10"/>
  <c r="AC262" i="10" s="1"/>
  <c r="AB253" i="10"/>
  <c r="AC253" i="10" s="1"/>
  <c r="AB270" i="10"/>
  <c r="AC270" i="10" s="1"/>
  <c r="AB254" i="10"/>
  <c r="AC254" i="10" s="1"/>
  <c r="AB251" i="10"/>
  <c r="AB249" i="10"/>
  <c r="AC249" i="10" s="1"/>
  <c r="X272" i="10" l="1"/>
  <c r="X585" i="10" s="1"/>
  <c r="AC251" i="10"/>
  <c r="AB272" i="10"/>
  <c r="AC272" i="10" s="1"/>
  <c r="Y47" i="12"/>
  <c r="Y46" i="12"/>
  <c r="AJ21" i="12"/>
  <c r="AJ47" i="12" s="1"/>
  <c r="AF21" i="12"/>
  <c r="AF47" i="12" s="1"/>
  <c r="V21" i="12"/>
  <c r="V47" i="12" s="1"/>
  <c r="Z223" i="10"/>
  <c r="Z220" i="10"/>
  <c r="Y223" i="10"/>
  <c r="Y220" i="10"/>
  <c r="V223" i="10"/>
  <c r="V220" i="10"/>
  <c r="U223" i="10"/>
  <c r="U220" i="10"/>
  <c r="V247" i="10" l="1"/>
  <c r="Z247" i="10"/>
  <c r="AB585" i="10"/>
  <c r="AC585" i="10" s="1"/>
  <c r="Z584" i="10"/>
  <c r="AA220" i="10"/>
  <c r="V584" i="10"/>
  <c r="W220" i="10"/>
  <c r="W223" i="10"/>
  <c r="X223" i="10" s="1"/>
  <c r="AG21" i="12"/>
  <c r="AK21" i="12"/>
  <c r="AA223" i="10"/>
  <c r="W247" i="10" l="1"/>
  <c r="AA247" i="10"/>
  <c r="AA584" i="10"/>
  <c r="AB223" i="10"/>
  <c r="AC223" i="10" s="1"/>
  <c r="AB220" i="10"/>
  <c r="X220" i="10"/>
  <c r="X247" i="10" s="1"/>
  <c r="W584" i="10"/>
  <c r="AH21" i="12"/>
  <c r="AH47" i="12" s="1"/>
  <c r="AG47" i="12"/>
  <c r="AL21" i="12"/>
  <c r="AL47" i="12" s="1"/>
  <c r="AK47" i="12"/>
  <c r="S38" i="5"/>
  <c r="AD18" i="5"/>
  <c r="K18" i="5"/>
  <c r="AC220" i="10" l="1"/>
  <c r="AB247" i="10"/>
  <c r="AC247" i="10" s="1"/>
  <c r="X584" i="10"/>
  <c r="AB584" i="10"/>
  <c r="AC584" i="10" s="1"/>
  <c r="AM21" i="12"/>
  <c r="AD38" i="5"/>
  <c r="AE18" i="5"/>
  <c r="AA18" i="5"/>
  <c r="AF18" i="5" l="1"/>
  <c r="AG18" i="5" s="1"/>
  <c r="AB18" i="5"/>
  <c r="AA38" i="5"/>
  <c r="AF38" i="5" l="1"/>
  <c r="AB38" i="5"/>
  <c r="Y216" i="10"/>
  <c r="Z195" i="10"/>
  <c r="Z196" i="10"/>
  <c r="Z197" i="10"/>
  <c r="Z200" i="10"/>
  <c r="Z208" i="10"/>
  <c r="Z210" i="10"/>
  <c r="Z214" i="10"/>
  <c r="Z216" i="10"/>
  <c r="Z192" i="10"/>
  <c r="Y197" i="10"/>
  <c r="Y195" i="10"/>
  <c r="Y196" i="10"/>
  <c r="Y200" i="10"/>
  <c r="Y208" i="10"/>
  <c r="Y210" i="10"/>
  <c r="Y214" i="10"/>
  <c r="Y192" i="10"/>
  <c r="V195" i="10"/>
  <c r="V196" i="10"/>
  <c r="V197" i="10"/>
  <c r="V200" i="10"/>
  <c r="V208" i="10"/>
  <c r="V210" i="10"/>
  <c r="V214" i="10"/>
  <c r="V216" i="10"/>
  <c r="V192" i="10"/>
  <c r="U216" i="10"/>
  <c r="U197" i="10"/>
  <c r="U195" i="10"/>
  <c r="U196" i="10"/>
  <c r="U200" i="10"/>
  <c r="U208" i="10"/>
  <c r="U210" i="10"/>
  <c r="U214" i="10"/>
  <c r="U192" i="10"/>
  <c r="L195" i="10"/>
  <c r="L196" i="10"/>
  <c r="L216" i="10"/>
  <c r="AD31" i="5"/>
  <c r="K14" i="19" s="1"/>
  <c r="Z31" i="5"/>
  <c r="H14" i="19" s="1"/>
  <c r="Z27" i="2"/>
  <c r="Z45" i="2" s="1"/>
  <c r="Y27" i="2"/>
  <c r="V27" i="2"/>
  <c r="V45" i="2" s="1"/>
  <c r="U27" i="2"/>
  <c r="L27" i="2"/>
  <c r="V218" i="10" l="1"/>
  <c r="V583" i="10" s="1"/>
  <c r="Z218" i="10"/>
  <c r="Z583" i="10" s="1"/>
  <c r="AA192" i="10"/>
  <c r="W197" i="10"/>
  <c r="X197" i="10" s="1"/>
  <c r="AA27" i="2"/>
  <c r="W27" i="2"/>
  <c r="W196" i="10"/>
  <c r="X196" i="10" s="1"/>
  <c r="W208" i="10"/>
  <c r="X208" i="10" s="1"/>
  <c r="W210" i="10"/>
  <c r="X210" i="10" s="1"/>
  <c r="W195" i="10"/>
  <c r="AA208" i="10"/>
  <c r="AA31" i="5"/>
  <c r="I14" i="19" s="1"/>
  <c r="AE31" i="5"/>
  <c r="AA196" i="10"/>
  <c r="AA200" i="10"/>
  <c r="AA214" i="10"/>
  <c r="W214" i="10"/>
  <c r="X214" i="10" s="1"/>
  <c r="AA195" i="10"/>
  <c r="W192" i="10"/>
  <c r="W200" i="10"/>
  <c r="X200" i="10" s="1"/>
  <c r="W216" i="10"/>
  <c r="X216" i="10" s="1"/>
  <c r="AA197" i="10"/>
  <c r="AA210" i="10"/>
  <c r="AA216" i="10"/>
  <c r="X195" i="10" l="1"/>
  <c r="W218" i="10"/>
  <c r="W583" i="10" s="1"/>
  <c r="AB192" i="10"/>
  <c r="AC192" i="10" s="1"/>
  <c r="AA218" i="10"/>
  <c r="AA583" i="10" s="1"/>
  <c r="AB214" i="10"/>
  <c r="AC214" i="10" s="1"/>
  <c r="AB216" i="10"/>
  <c r="AC216" i="10" s="1"/>
  <c r="AB210" i="10"/>
  <c r="AC210" i="10" s="1"/>
  <c r="AB200" i="10"/>
  <c r="AC200" i="10" s="1"/>
  <c r="AB208" i="10"/>
  <c r="AC208" i="10" s="1"/>
  <c r="AB197" i="10"/>
  <c r="AC197" i="10" s="1"/>
  <c r="AB196" i="10"/>
  <c r="AC196" i="10" s="1"/>
  <c r="L14" i="19"/>
  <c r="AB27" i="2"/>
  <c r="AB45" i="2" s="1"/>
  <c r="AA45" i="2"/>
  <c r="X27" i="2"/>
  <c r="X45" i="2" s="1"/>
  <c r="W45" i="2"/>
  <c r="AB195" i="10"/>
  <c r="X192" i="10"/>
  <c r="AB31" i="5"/>
  <c r="J14" i="19" s="1"/>
  <c r="AF31" i="5"/>
  <c r="M14" i="19" s="1"/>
  <c r="O41" i="8"/>
  <c r="Z109" i="10"/>
  <c r="Z114" i="10"/>
  <c r="Z116" i="10"/>
  <c r="Z121" i="10"/>
  <c r="Z122" i="10"/>
  <c r="Z123" i="10"/>
  <c r="Z124" i="10"/>
  <c r="Z134" i="10"/>
  <c r="Z138" i="10"/>
  <c r="Z142" i="10"/>
  <c r="Z177" i="10"/>
  <c r="Z181" i="10"/>
  <c r="Z184" i="10"/>
  <c r="Z185" i="10"/>
  <c r="Z186" i="10"/>
  <c r="Z108" i="10"/>
  <c r="Y114" i="10"/>
  <c r="Y108" i="10"/>
  <c r="Y109" i="10"/>
  <c r="Y116" i="10"/>
  <c r="Y121" i="10"/>
  <c r="Y122" i="10"/>
  <c r="Y123" i="10"/>
  <c r="Y124" i="10"/>
  <c r="Y134" i="10"/>
  <c r="Y138" i="10"/>
  <c r="Y142" i="10"/>
  <c r="Y177" i="10"/>
  <c r="Y181" i="10"/>
  <c r="Y184" i="10"/>
  <c r="Y185" i="10"/>
  <c r="Y186" i="10"/>
  <c r="V109" i="10"/>
  <c r="V114" i="10"/>
  <c r="V116" i="10"/>
  <c r="V121" i="10"/>
  <c r="V122" i="10"/>
  <c r="V123" i="10"/>
  <c r="V124" i="10"/>
  <c r="V134" i="10"/>
  <c r="V138" i="10"/>
  <c r="V142" i="10"/>
  <c r="V177" i="10"/>
  <c r="V181" i="10"/>
  <c r="V184" i="10"/>
  <c r="V185" i="10"/>
  <c r="V186" i="10"/>
  <c r="V108" i="10"/>
  <c r="U114" i="10"/>
  <c r="U116" i="10"/>
  <c r="U121" i="10"/>
  <c r="U122" i="10"/>
  <c r="U123" i="10"/>
  <c r="U124" i="10"/>
  <c r="U134" i="10"/>
  <c r="U138" i="10"/>
  <c r="U142" i="10"/>
  <c r="U177" i="10"/>
  <c r="U181" i="10"/>
  <c r="U184" i="10"/>
  <c r="U185" i="10"/>
  <c r="U186" i="10"/>
  <c r="U109" i="10"/>
  <c r="U108" i="10"/>
  <c r="O44" i="2"/>
  <c r="O43" i="2"/>
  <c r="X218" i="10" l="1"/>
  <c r="X583" i="10" s="1"/>
  <c r="AB218" i="10"/>
  <c r="V190" i="10"/>
  <c r="V582" i="10" s="1"/>
  <c r="Z190" i="10"/>
  <c r="Z582" i="10" s="1"/>
  <c r="W108" i="10"/>
  <c r="AB583" i="10"/>
  <c r="AC27" i="2"/>
  <c r="W114" i="10"/>
  <c r="X114" i="10" s="1"/>
  <c r="AC195" i="10"/>
  <c r="AG31" i="5"/>
  <c r="W185" i="10"/>
  <c r="X185" i="10" s="1"/>
  <c r="W123" i="10"/>
  <c r="X123" i="10" s="1"/>
  <c r="W142" i="10"/>
  <c r="X142" i="10" s="1"/>
  <c r="AA177" i="10"/>
  <c r="AA116" i="10"/>
  <c r="W186" i="10"/>
  <c r="X186" i="10" s="1"/>
  <c r="W177" i="10"/>
  <c r="X177" i="10" s="1"/>
  <c r="W124" i="10"/>
  <c r="X124" i="10" s="1"/>
  <c r="W116" i="10"/>
  <c r="X116" i="10" s="1"/>
  <c r="AA109" i="10"/>
  <c r="AA184" i="10"/>
  <c r="AA122" i="10"/>
  <c r="W109" i="10"/>
  <c r="X109" i="10" s="1"/>
  <c r="W181" i="10"/>
  <c r="X181" i="10" s="1"/>
  <c r="W134" i="10"/>
  <c r="X134" i="10" s="1"/>
  <c r="W121" i="10"/>
  <c r="X121" i="10" s="1"/>
  <c r="AA181" i="10"/>
  <c r="AA134" i="10"/>
  <c r="AA121" i="10"/>
  <c r="AA114" i="10"/>
  <c r="AA138" i="10"/>
  <c r="AA108" i="10"/>
  <c r="AA186" i="10"/>
  <c r="AA124" i="10"/>
  <c r="AA185" i="10"/>
  <c r="AA142" i="10"/>
  <c r="AA123" i="10"/>
  <c r="W184" i="10"/>
  <c r="X184" i="10" s="1"/>
  <c r="W138" i="10"/>
  <c r="X138" i="10" s="1"/>
  <c r="W122" i="10"/>
  <c r="X122" i="10" s="1"/>
  <c r="AA190" i="10" l="1"/>
  <c r="AA582" i="10" s="1"/>
  <c r="W190" i="10"/>
  <c r="W582" i="10" s="1"/>
  <c r="X108" i="10"/>
  <c r="AB142" i="10"/>
  <c r="AC142" i="10" s="1"/>
  <c r="AB134" i="10"/>
  <c r="AC134" i="10" s="1"/>
  <c r="AB185" i="10"/>
  <c r="AC185" i="10" s="1"/>
  <c r="AB181" i="10"/>
  <c r="AC181" i="10" s="1"/>
  <c r="AB124" i="10"/>
  <c r="AC124" i="10" s="1"/>
  <c r="AB114" i="10"/>
  <c r="AC114" i="10" s="1"/>
  <c r="AB122" i="10"/>
  <c r="AC122" i="10" s="1"/>
  <c r="AB116" i="10"/>
  <c r="AC116" i="10" s="1"/>
  <c r="AB123" i="10"/>
  <c r="AC123" i="10" s="1"/>
  <c r="AB186" i="10"/>
  <c r="AC186" i="10" s="1"/>
  <c r="AB121" i="10"/>
  <c r="AC121" i="10" s="1"/>
  <c r="AB184" i="10"/>
  <c r="AC184" i="10" s="1"/>
  <c r="AB177" i="10"/>
  <c r="AC177" i="10" s="1"/>
  <c r="AB109" i="10"/>
  <c r="AC109" i="10" s="1"/>
  <c r="AB138" i="10"/>
  <c r="AC138" i="10" s="1"/>
  <c r="AB108" i="10"/>
  <c r="AB190" i="10" l="1"/>
  <c r="AC190" i="10" s="1"/>
  <c r="X190" i="10"/>
  <c r="X582" i="10" s="1"/>
  <c r="AC108" i="10"/>
  <c r="Z42" i="8"/>
  <c r="V42" i="8"/>
  <c r="L121" i="10"/>
  <c r="L122" i="10"/>
  <c r="L123" i="10"/>
  <c r="L184" i="10"/>
  <c r="L185" i="10"/>
  <c r="L108" i="10"/>
  <c r="Z22" i="2"/>
  <c r="Z21" i="2"/>
  <c r="Y22" i="2"/>
  <c r="Y21" i="2"/>
  <c r="V22" i="2"/>
  <c r="V21" i="2"/>
  <c r="U22" i="2"/>
  <c r="U21" i="2"/>
  <c r="L21" i="2"/>
  <c r="Z18" i="2"/>
  <c r="Y18" i="2"/>
  <c r="U18" i="2"/>
  <c r="V18" i="2"/>
  <c r="AB582" i="10" l="1"/>
  <c r="AC582" i="10" s="1"/>
  <c r="Z35" i="2"/>
  <c r="K13" i="19" s="1"/>
  <c r="V35" i="2"/>
  <c r="H13" i="19" s="1"/>
  <c r="V44" i="2"/>
  <c r="Z44" i="2"/>
  <c r="Z43" i="2"/>
  <c r="W42" i="8"/>
  <c r="AA42" i="8"/>
  <c r="W18" i="2"/>
  <c r="W22" i="2"/>
  <c r="AA22" i="2"/>
  <c r="AA18" i="2"/>
  <c r="W21" i="2"/>
  <c r="AA21" i="2"/>
  <c r="AJ19" i="12"/>
  <c r="AJ32" i="12" s="1"/>
  <c r="AF19" i="12"/>
  <c r="AF32" i="12" s="1"/>
  <c r="V19" i="12"/>
  <c r="Y79" i="10"/>
  <c r="Y78" i="10"/>
  <c r="Y77" i="10"/>
  <c r="Y76" i="10"/>
  <c r="Y75" i="10"/>
  <c r="Y74" i="10"/>
  <c r="U78" i="10"/>
  <c r="U77" i="10"/>
  <c r="U76" i="10"/>
  <c r="U75" i="10"/>
  <c r="U74" i="10"/>
  <c r="Z62" i="10"/>
  <c r="Z63" i="10"/>
  <c r="Z64" i="10"/>
  <c r="Z70" i="10"/>
  <c r="Z71" i="10"/>
  <c r="Z74" i="10"/>
  <c r="Z75" i="10"/>
  <c r="Z76" i="10"/>
  <c r="Z77" i="10"/>
  <c r="Z78" i="10"/>
  <c r="Z79" i="10"/>
  <c r="Z82" i="10"/>
  <c r="Z85" i="10"/>
  <c r="Z86" i="10"/>
  <c r="Z89" i="10"/>
  <c r="Z90" i="10"/>
  <c r="Z93" i="10"/>
  <c r="Z94" i="10"/>
  <c r="Z95" i="10"/>
  <c r="Z98" i="10"/>
  <c r="Z99" i="10"/>
  <c r="Z100" i="10"/>
  <c r="Z103" i="10"/>
  <c r="Z104" i="10"/>
  <c r="Y62" i="10"/>
  <c r="Y63" i="10"/>
  <c r="Y64" i="10"/>
  <c r="Y70" i="10"/>
  <c r="Y71" i="10"/>
  <c r="Y82" i="10"/>
  <c r="Y85" i="10"/>
  <c r="Y86" i="10"/>
  <c r="Y89" i="10"/>
  <c r="Y90" i="10"/>
  <c r="Y93" i="10"/>
  <c r="Y94" i="10"/>
  <c r="Y95" i="10"/>
  <c r="Y98" i="10"/>
  <c r="Y99" i="10"/>
  <c r="Y100" i="10"/>
  <c r="Y103" i="10"/>
  <c r="Y104" i="10"/>
  <c r="V82" i="10"/>
  <c r="V62" i="10"/>
  <c r="V63" i="10"/>
  <c r="V64" i="10"/>
  <c r="V70" i="10"/>
  <c r="V71" i="10"/>
  <c r="V74" i="10"/>
  <c r="V75" i="10"/>
  <c r="V76" i="10"/>
  <c r="V77" i="10"/>
  <c r="V78" i="10"/>
  <c r="V79" i="10"/>
  <c r="V85" i="10"/>
  <c r="V86" i="10"/>
  <c r="V89" i="10"/>
  <c r="V90" i="10"/>
  <c r="V93" i="10"/>
  <c r="V94" i="10"/>
  <c r="V95" i="10"/>
  <c r="V98" i="10"/>
  <c r="V99" i="10"/>
  <c r="V100" i="10"/>
  <c r="V103" i="10"/>
  <c r="V104" i="10"/>
  <c r="U71" i="10"/>
  <c r="L71" i="10"/>
  <c r="U62" i="10"/>
  <c r="U63" i="10"/>
  <c r="U64" i="10"/>
  <c r="U70" i="10"/>
  <c r="U79" i="10"/>
  <c r="U82" i="10"/>
  <c r="U85" i="10"/>
  <c r="U86" i="10"/>
  <c r="U89" i="10"/>
  <c r="U90" i="10"/>
  <c r="U93" i="10"/>
  <c r="U94" i="10"/>
  <c r="U95" i="10"/>
  <c r="U98" i="10"/>
  <c r="U99" i="10"/>
  <c r="U100" i="10"/>
  <c r="U103" i="10"/>
  <c r="U104" i="10"/>
  <c r="Z55" i="10"/>
  <c r="Z56" i="10"/>
  <c r="Z58" i="10"/>
  <c r="Z59" i="10"/>
  <c r="Y56" i="10"/>
  <c r="Y55" i="10"/>
  <c r="Y58" i="10"/>
  <c r="Y59" i="10"/>
  <c r="V55" i="10"/>
  <c r="V56" i="10"/>
  <c r="V59" i="10"/>
  <c r="U56" i="10"/>
  <c r="U55" i="10"/>
  <c r="U58" i="10"/>
  <c r="W58" i="10" s="1"/>
  <c r="X58" i="10" s="1"/>
  <c r="U59" i="10"/>
  <c r="Z50" i="10"/>
  <c r="Z51" i="10"/>
  <c r="Z52" i="10"/>
  <c r="Y50" i="10"/>
  <c r="Y51" i="10"/>
  <c r="Y52" i="10"/>
  <c r="V50" i="10"/>
  <c r="V51" i="10"/>
  <c r="V52" i="10"/>
  <c r="U52" i="10"/>
  <c r="U50" i="10"/>
  <c r="Z40" i="10"/>
  <c r="Z41" i="10"/>
  <c r="Z42" i="10"/>
  <c r="Z44" i="10"/>
  <c r="Z47" i="10"/>
  <c r="Y41" i="10"/>
  <c r="Y42" i="10"/>
  <c r="Y44" i="10"/>
  <c r="Y47" i="10"/>
  <c r="Y40" i="10"/>
  <c r="V40" i="10"/>
  <c r="V41" i="10"/>
  <c r="V42" i="10"/>
  <c r="V44" i="10"/>
  <c r="V47" i="10"/>
  <c r="U41" i="10"/>
  <c r="U42" i="10"/>
  <c r="U44" i="10"/>
  <c r="U47" i="10"/>
  <c r="U40" i="10"/>
  <c r="Z34" i="10"/>
  <c r="Z33" i="10"/>
  <c r="Z32" i="10"/>
  <c r="Z30" i="10"/>
  <c r="Z25" i="10"/>
  <c r="Z20" i="10"/>
  <c r="Z19" i="10"/>
  <c r="Z31" i="10"/>
  <c r="Y30" i="10"/>
  <c r="Y20" i="10"/>
  <c r="Y25" i="10"/>
  <c r="Y31" i="10"/>
  <c r="Y32" i="10"/>
  <c r="Y33" i="10"/>
  <c r="Y34" i="10"/>
  <c r="Y19" i="10"/>
  <c r="V31" i="10"/>
  <c r="V32" i="10"/>
  <c r="V33" i="10"/>
  <c r="V34" i="10"/>
  <c r="V30" i="10"/>
  <c r="V20" i="10"/>
  <c r="V25" i="10"/>
  <c r="U31" i="10"/>
  <c r="U32" i="10"/>
  <c r="U33" i="10"/>
  <c r="U34" i="10"/>
  <c r="U30" i="10"/>
  <c r="U25" i="10"/>
  <c r="U20" i="10"/>
  <c r="U19" i="10"/>
  <c r="W19" i="10" s="1"/>
  <c r="Z19" i="8"/>
  <c r="Z34" i="8" s="1"/>
  <c r="Y19" i="8"/>
  <c r="V19" i="8"/>
  <c r="U19" i="8"/>
  <c r="L99" i="10"/>
  <c r="L103" i="10"/>
  <c r="L104" i="10"/>
  <c r="L98" i="10"/>
  <c r="L93" i="10"/>
  <c r="L94" i="10"/>
  <c r="L95" i="10"/>
  <c r="L85" i="10"/>
  <c r="L89" i="10"/>
  <c r="L90" i="10"/>
  <c r="L75" i="10"/>
  <c r="L76" i="10"/>
  <c r="L77" i="10"/>
  <c r="L78" i="10"/>
  <c r="L82" i="10"/>
  <c r="L74" i="10"/>
  <c r="L63" i="10"/>
  <c r="L70" i="10"/>
  <c r="L62" i="10"/>
  <c r="L58" i="10"/>
  <c r="L59" i="10"/>
  <c r="L55" i="10"/>
  <c r="L50" i="10"/>
  <c r="L51" i="10"/>
  <c r="L52" i="10"/>
  <c r="L41" i="10"/>
  <c r="L47" i="10"/>
  <c r="L40" i="10"/>
  <c r="L31" i="10"/>
  <c r="L32" i="10"/>
  <c r="L33" i="10"/>
  <c r="L30" i="10"/>
  <c r="L19" i="10"/>
  <c r="L18" i="2"/>
  <c r="V106" i="10" l="1"/>
  <c r="Z106" i="10"/>
  <c r="AA33" i="10"/>
  <c r="AB33" i="10" s="1"/>
  <c r="AC33" i="10" s="1"/>
  <c r="W86" i="10"/>
  <c r="X86" i="10" s="1"/>
  <c r="W24" i="12"/>
  <c r="V46" i="12"/>
  <c r="V34" i="8"/>
  <c r="H18" i="19" s="1"/>
  <c r="W82" i="10"/>
  <c r="X82" i="10" s="1"/>
  <c r="K18" i="19"/>
  <c r="AA31" i="10"/>
  <c r="AA50" i="10"/>
  <c r="W85" i="10"/>
  <c r="X85" i="10" s="1"/>
  <c r="W71" i="10"/>
  <c r="X71" i="10" s="1"/>
  <c r="AA20" i="10"/>
  <c r="K24" i="19"/>
  <c r="K23" i="19" s="1"/>
  <c r="H24" i="19"/>
  <c r="H23" i="19" s="1"/>
  <c r="W19" i="12"/>
  <c r="W27" i="12"/>
  <c r="W21" i="12"/>
  <c r="AA35" i="2"/>
  <c r="W35" i="2"/>
  <c r="I13" i="19" s="1"/>
  <c r="AB22" i="2"/>
  <c r="AC22" i="2" s="1"/>
  <c r="X22" i="2"/>
  <c r="AF46" i="12"/>
  <c r="AG19" i="12"/>
  <c r="AG32" i="12" s="1"/>
  <c r="AA52" i="10"/>
  <c r="X42" i="8"/>
  <c r="AB42" i="8"/>
  <c r="Z41" i="8"/>
  <c r="V41" i="8"/>
  <c r="W19" i="8"/>
  <c r="W34" i="8" s="1"/>
  <c r="AA19" i="8"/>
  <c r="AA51" i="10"/>
  <c r="X21" i="2"/>
  <c r="W44" i="2"/>
  <c r="AB21" i="2"/>
  <c r="AC21" i="2" s="1"/>
  <c r="AA44" i="2"/>
  <c r="AB18" i="2"/>
  <c r="AC18" i="2" s="1"/>
  <c r="AA43" i="2"/>
  <c r="X18" i="2"/>
  <c r="W43" i="2"/>
  <c r="AK19" i="12"/>
  <c r="AA86" i="10"/>
  <c r="W79" i="10"/>
  <c r="X79" i="10" s="1"/>
  <c r="AA32" i="10"/>
  <c r="W47" i="10"/>
  <c r="X47" i="10" s="1"/>
  <c r="AA47" i="10"/>
  <c r="AA103" i="10"/>
  <c r="AA95" i="10"/>
  <c r="AA70" i="10"/>
  <c r="W30" i="10"/>
  <c r="X30" i="10" s="1"/>
  <c r="W25" i="10"/>
  <c r="X25" i="10" s="1"/>
  <c r="W32" i="10"/>
  <c r="X32" i="10" s="1"/>
  <c r="W34" i="10"/>
  <c r="X34" i="10" s="1"/>
  <c r="W44" i="10"/>
  <c r="X44" i="10" s="1"/>
  <c r="W55" i="10"/>
  <c r="X55" i="10" s="1"/>
  <c r="AA59" i="10"/>
  <c r="AA56" i="10"/>
  <c r="W100" i="10"/>
  <c r="X100" i="10" s="1"/>
  <c r="W94" i="10"/>
  <c r="X94" i="10" s="1"/>
  <c r="W90" i="10"/>
  <c r="X90" i="10" s="1"/>
  <c r="AA94" i="10"/>
  <c r="AA30" i="10"/>
  <c r="W20" i="10"/>
  <c r="X20" i="10" s="1"/>
  <c r="W33" i="10"/>
  <c r="X33" i="10" s="1"/>
  <c r="W31" i="10"/>
  <c r="W40" i="10"/>
  <c r="X40" i="10" s="1"/>
  <c r="AA40" i="10"/>
  <c r="AA41" i="10"/>
  <c r="W52" i="10"/>
  <c r="X52" i="10" s="1"/>
  <c r="W50" i="10"/>
  <c r="X50" i="10" s="1"/>
  <c r="W59" i="10"/>
  <c r="X59" i="10" s="1"/>
  <c r="W56" i="10"/>
  <c r="X56" i="10" s="1"/>
  <c r="AA55" i="10"/>
  <c r="AA58" i="10"/>
  <c r="W104" i="10"/>
  <c r="X104" i="10" s="1"/>
  <c r="W98" i="10"/>
  <c r="X98" i="10" s="1"/>
  <c r="W93" i="10"/>
  <c r="X93" i="10" s="1"/>
  <c r="W62" i="10"/>
  <c r="X62" i="10" s="1"/>
  <c r="W64" i="10"/>
  <c r="X64" i="10" s="1"/>
  <c r="AA100" i="10"/>
  <c r="AA90" i="10"/>
  <c r="AA64" i="10"/>
  <c r="AA34" i="10"/>
  <c r="W51" i="10"/>
  <c r="X51" i="10" s="1"/>
  <c r="W99" i="10"/>
  <c r="X99" i="10" s="1"/>
  <c r="W89" i="10"/>
  <c r="X89" i="10" s="1"/>
  <c r="W63" i="10"/>
  <c r="X63" i="10" s="1"/>
  <c r="W77" i="10"/>
  <c r="X77" i="10" s="1"/>
  <c r="AA76" i="10"/>
  <c r="AA104" i="10"/>
  <c r="AA98" i="10"/>
  <c r="AA93" i="10"/>
  <c r="AA71" i="10"/>
  <c r="AA62" i="10"/>
  <c r="W41" i="10"/>
  <c r="X41" i="10" s="1"/>
  <c r="AA42" i="10"/>
  <c r="AA99" i="10"/>
  <c r="AA89" i="10"/>
  <c r="AA82" i="10"/>
  <c r="AA63" i="10"/>
  <c r="AA85" i="10"/>
  <c r="AA75" i="10"/>
  <c r="AA25" i="10"/>
  <c r="AA19" i="10"/>
  <c r="W42" i="10"/>
  <c r="X42" i="10" s="1"/>
  <c r="AA44" i="10"/>
  <c r="W103" i="10"/>
  <c r="X103" i="10" s="1"/>
  <c r="W95" i="10"/>
  <c r="X95" i="10" s="1"/>
  <c r="W70" i="10"/>
  <c r="X70" i="10" s="1"/>
  <c r="W76" i="10"/>
  <c r="X76" i="10" s="1"/>
  <c r="AA79" i="10"/>
  <c r="W75" i="10"/>
  <c r="X75" i="10" s="1"/>
  <c r="AA74" i="10"/>
  <c r="AA78" i="10"/>
  <c r="W74" i="10"/>
  <c r="X74" i="10" s="1"/>
  <c r="W78" i="10"/>
  <c r="X78" i="10" s="1"/>
  <c r="AA77" i="10"/>
  <c r="Z581" i="10" l="1"/>
  <c r="Z569" i="10"/>
  <c r="V581" i="10"/>
  <c r="V569" i="10"/>
  <c r="AA106" i="10"/>
  <c r="X31" i="10"/>
  <c r="W106" i="10"/>
  <c r="AB78" i="10"/>
  <c r="AC78" i="10" s="1"/>
  <c r="AB44" i="10"/>
  <c r="AC44" i="10" s="1"/>
  <c r="AB77" i="10"/>
  <c r="AC77" i="10" s="1"/>
  <c r="AB74" i="10"/>
  <c r="AC74" i="10" s="1"/>
  <c r="AB85" i="10"/>
  <c r="AC85" i="10" s="1"/>
  <c r="AB99" i="10"/>
  <c r="AC99" i="10" s="1"/>
  <c r="AB71" i="10"/>
  <c r="AC71" i="10" s="1"/>
  <c r="AB76" i="10"/>
  <c r="AC76" i="10" s="1"/>
  <c r="AB90" i="10"/>
  <c r="AC90" i="10" s="1"/>
  <c r="AB55" i="10"/>
  <c r="AC55" i="10" s="1"/>
  <c r="AB94" i="10"/>
  <c r="AC94" i="10" s="1"/>
  <c r="AB56" i="10"/>
  <c r="AC56" i="10" s="1"/>
  <c r="AB47" i="10"/>
  <c r="AC47" i="10" s="1"/>
  <c r="AB86" i="10"/>
  <c r="AC86" i="10" s="1"/>
  <c r="AB63" i="10"/>
  <c r="AC63" i="10" s="1"/>
  <c r="AB42" i="10"/>
  <c r="AC42" i="10" s="1"/>
  <c r="AB93" i="10"/>
  <c r="AC93" i="10" s="1"/>
  <c r="AB100" i="10"/>
  <c r="AC100" i="10" s="1"/>
  <c r="AB41" i="10"/>
  <c r="AC41" i="10" s="1"/>
  <c r="AB59" i="10"/>
  <c r="AC59" i="10" s="1"/>
  <c r="AB70" i="10"/>
  <c r="AC70" i="10" s="1"/>
  <c r="L18" i="19"/>
  <c r="AB50" i="10"/>
  <c r="AC50" i="10" s="1"/>
  <c r="AB79" i="10"/>
  <c r="AC79" i="10" s="1"/>
  <c r="AB25" i="10"/>
  <c r="AC25" i="10" s="1"/>
  <c r="AB82" i="10"/>
  <c r="AC82" i="10" s="1"/>
  <c r="AB98" i="10"/>
  <c r="AC98" i="10" s="1"/>
  <c r="AB34" i="10"/>
  <c r="AC34" i="10" s="1"/>
  <c r="AB40" i="10"/>
  <c r="AC40" i="10" s="1"/>
  <c r="AB95" i="10"/>
  <c r="AC95" i="10" s="1"/>
  <c r="AB32" i="10"/>
  <c r="AC32" i="10" s="1"/>
  <c r="AB51" i="10"/>
  <c r="AC51" i="10" s="1"/>
  <c r="AB20" i="10"/>
  <c r="AB31" i="10"/>
  <c r="AC31" i="10" s="1"/>
  <c r="AB75" i="10"/>
  <c r="AC75" i="10" s="1"/>
  <c r="AB89" i="10"/>
  <c r="AC89" i="10" s="1"/>
  <c r="AB62" i="10"/>
  <c r="AC62" i="10" s="1"/>
  <c r="AB104" i="10"/>
  <c r="AC104" i="10" s="1"/>
  <c r="AB64" i="10"/>
  <c r="AC64" i="10" s="1"/>
  <c r="AB58" i="10"/>
  <c r="AC58" i="10" s="1"/>
  <c r="AB30" i="10"/>
  <c r="AC30" i="10" s="1"/>
  <c r="AB103" i="10"/>
  <c r="AC103" i="10" s="1"/>
  <c r="AB52" i="10"/>
  <c r="AC52" i="10" s="1"/>
  <c r="L13" i="19"/>
  <c r="L24" i="19"/>
  <c r="K12" i="19"/>
  <c r="H12" i="19"/>
  <c r="I18" i="19"/>
  <c r="AJ46" i="12"/>
  <c r="I24" i="19"/>
  <c r="I23" i="19" s="1"/>
  <c r="X35" i="2"/>
  <c r="J13" i="19" s="1"/>
  <c r="AB35" i="2"/>
  <c r="M13" i="19" s="1"/>
  <c r="AG46" i="12"/>
  <c r="AK46" i="12"/>
  <c r="W41" i="8"/>
  <c r="AA41" i="8"/>
  <c r="X44" i="2"/>
  <c r="AB44" i="2"/>
  <c r="X43" i="2"/>
  <c r="AB43" i="2"/>
  <c r="AH19" i="12"/>
  <c r="AL19" i="12"/>
  <c r="AM19" i="12" s="1"/>
  <c r="X19" i="8"/>
  <c r="X34" i="8" s="1"/>
  <c r="AB19" i="8"/>
  <c r="AB19" i="10"/>
  <c r="X19" i="10"/>
  <c r="N27" i="19"/>
  <c r="X106" i="10" l="1"/>
  <c r="X569" i="10" s="1"/>
  <c r="W581" i="10"/>
  <c r="W569" i="10"/>
  <c r="AA581" i="10"/>
  <c r="AA569" i="10"/>
  <c r="AC20" i="10"/>
  <c r="AB106" i="10"/>
  <c r="L23" i="19"/>
  <c r="AC19" i="8"/>
  <c r="AC34" i="8"/>
  <c r="AC19" i="10"/>
  <c r="AC35" i="2"/>
  <c r="AH32" i="12"/>
  <c r="J24" i="19" s="1"/>
  <c r="J23" i="19" s="1"/>
  <c r="M24" i="19"/>
  <c r="M23" i="19" s="1"/>
  <c r="I12" i="19"/>
  <c r="J18" i="19"/>
  <c r="M18" i="19"/>
  <c r="AH46" i="12"/>
  <c r="AL46" i="12"/>
  <c r="AB41" i="8"/>
  <c r="X41" i="8"/>
  <c r="X581" i="10"/>
  <c r="AC106" i="10" l="1"/>
  <c r="AC569" i="10"/>
  <c r="AB581" i="10"/>
  <c r="AC581" i="10" s="1"/>
  <c r="L12" i="19"/>
  <c r="N24" i="19"/>
  <c r="AM32" i="12"/>
  <c r="J12" i="19"/>
  <c r="O27" i="39"/>
  <c r="M12" i="19" l="1"/>
  <c r="M33" i="19"/>
  <c r="N33" i="19" s="1"/>
  <c r="F10" i="19"/>
  <c r="S23" i="32"/>
  <c r="Q23" i="38"/>
  <c r="P26" i="35"/>
  <c r="P26" i="34"/>
  <c r="P27" i="33"/>
  <c r="P26" i="26"/>
  <c r="N10" i="19" l="1"/>
  <c r="P10" i="19"/>
  <c r="F9" i="19"/>
  <c r="N23" i="19"/>
  <c r="N9" i="19" l="1"/>
  <c r="P9" i="19"/>
  <c r="F41" i="19"/>
  <c r="N41" i="19" l="1"/>
  <c r="P41" i="19"/>
  <c r="AC218" i="10"/>
  <c r="O583" i="10"/>
  <c r="AC583" i="10" s="1"/>
</calcChain>
</file>

<file path=xl/sharedStrings.xml><?xml version="1.0" encoding="utf-8"?>
<sst xmlns="http://schemas.openxmlformats.org/spreadsheetml/2006/main" count="9535" uniqueCount="788">
  <si>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</si>
  <si>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</si>
  <si>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</si>
  <si>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</si>
  <si>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</si>
  <si>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</si>
  <si>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</si>
  <si>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</si>
  <si>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</si>
  <si>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</si>
  <si>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</si>
  <si>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</si>
  <si>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</si>
  <si>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</si>
  <si>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</si>
  <si>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</si>
  <si>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</si>
  <si>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</si>
  <si>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</si>
  <si>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</si>
  <si>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</si>
  <si>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</si>
  <si>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</si>
  <si>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</si>
  <si>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</si>
  <si>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</si>
  <si>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</si>
  <si>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</si>
  <si>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</si>
  <si>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</si>
  <si>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</si>
  <si>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</si>
  <si>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</si>
  <si>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</si>
  <si>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</si>
  <si>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</si>
  <si>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</si>
  <si>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</si>
  <si>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</si>
  <si>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</si>
  <si>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</si>
  <si>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</si>
  <si>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</si>
  <si>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</si>
  <si>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</si>
  <si>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</si>
  <si>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</si>
  <si>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</si>
  <si>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</si>
  <si>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</si>
  <si>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</si>
  <si>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</si>
  <si>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</si>
  <si>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</si>
  <si>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</si>
  <si>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</si>
  <si>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</si>
  <si>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</si>
  <si>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</si>
  <si>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</si>
  <si>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</si>
  <si>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</si>
  <si>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</si>
  <si>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</si>
  <si>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</si>
  <si>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</si>
  <si>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</si>
  <si>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</si>
  <si>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</si>
  <si>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</si>
  <si>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</si>
  <si>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</si>
  <si>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</si>
  <si>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</si>
  <si>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</si>
  <si>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</si>
  <si>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</si>
  <si>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</si>
  <si>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</si>
  <si>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</si>
  <si>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</si>
  <si>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</si>
  <si>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</si>
  <si>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</si>
  <si>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</si>
  <si>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</si>
  <si>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</si>
  <si>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</si>
  <si>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</si>
  <si>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</si>
  <si>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</si>
  <si>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</si>
  <si>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</si>
  <si>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</si>
  <si>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</si>
  <si>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</si>
  <si>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</si>
  <si>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</si>
  <si>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</si>
  <si>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</si>
  <si>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</si>
  <si>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</si>
  <si>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</si>
  <si>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Besar</t>
  </si>
  <si>
    <t>: Alat-alat Kantor dan Alat Rumah Tangga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</si>
  <si>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</si>
  <si>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</si>
  <si>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</si>
  <si>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</si>
  <si>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</si>
  <si>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</si>
  <si>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</si>
  <si>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</si>
  <si>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</si>
  <si>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</si>
  <si>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</si>
  <si>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</si>
  <si>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</si>
  <si>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</si>
  <si>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</si>
  <si>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</si>
  <si>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</si>
  <si>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</si>
  <si>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</si>
  <si>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</si>
  <si>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</si>
  <si>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</si>
  <si>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</si>
  <si>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</si>
  <si>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</si>
  <si>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</si>
  <si>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</si>
  <si>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</si>
  <si>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</si>
  <si>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</si>
  <si>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</si>
  <si>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15.01</t>
  </si>
  <si>
    <t>: 0204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</si>
  <si>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</si>
  <si>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</si>
  <si>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</si>
  <si>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</si>
  <si>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</si>
  <si>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</si>
  <si>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</si>
  <si>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</si>
  <si>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</si>
  <si>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</si>
  <si>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</si>
  <si>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</si>
  <si>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</si>
  <si>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</si>
  <si>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</si>
  <si>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</si>
  <si>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</si>
  <si>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</si>
  <si>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</si>
  <si>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</si>
  <si>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</si>
  <si>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</si>
  <si>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</si>
  <si>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Alat Pertanian</t>
  </si>
  <si>
    <t>: Alat Keamanan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</si>
  <si>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</si>
  <si>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</si>
  <si>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</si>
  <si>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</si>
  <si>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</si>
  <si>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</si>
  <si>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</si>
  <si>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</si>
  <si>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</si>
  <si>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</si>
  <si>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</si>
  <si>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</si>
  <si>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</si>
  <si>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</si>
  <si>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</si>
  <si>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</si>
  <si>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05.17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</si>
  <si>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</si>
  <si>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</si>
  <si>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</si>
  <si>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</si>
  <si>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</si>
  <si>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</si>
  <si>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</si>
  <si>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</si>
  <si>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: 03.11</t>
  </si>
  <si>
    <t>Harga per Unit ( Rp )</t>
  </si>
  <si>
    <t>22</t>
  </si>
  <si>
    <t>23</t>
  </si>
  <si>
    <t>: 02.10</t>
  </si>
  <si>
    <t>Jumlah Harga (Rp )</t>
  </si>
  <si>
    <t>: 02.09</t>
  </si>
  <si>
    <t>: 02.08</t>
  </si>
  <si>
    <t>: 02.07</t>
  </si>
  <si>
    <t>: 02.06</t>
  </si>
  <si>
    <t>: 02.03</t>
  </si>
  <si>
    <t>: 02.02</t>
  </si>
  <si>
    <t>: 01.01</t>
  </si>
  <si>
    <t>: Tanah</t>
  </si>
  <si>
    <t xml:space="preserve">REKAPITULISASI ASET TETAP INSPEKTORAT KABUPATEN ASMAT </t>
  </si>
  <si>
    <t>: Inspektorat Kabupaten</t>
  </si>
  <si>
    <t>: 1.20.07</t>
  </si>
  <si>
    <t xml:space="preserve"> </t>
  </si>
  <si>
    <t>Jumlah Harga  ( Rp )</t>
  </si>
  <si>
    <t>Meja Kerja</t>
  </si>
  <si>
    <t>0001-14-01</t>
  </si>
  <si>
    <t>Kayu</t>
  </si>
  <si>
    <t>02-06-02-0110</t>
  </si>
  <si>
    <t>DAU</t>
  </si>
  <si>
    <t>02-06-02-0603</t>
  </si>
  <si>
    <t>Campuran</t>
  </si>
  <si>
    <t>02-06-02-0146</t>
  </si>
  <si>
    <t>Standar</t>
  </si>
  <si>
    <t>Masa Manfaat</t>
  </si>
  <si>
    <t>Masa Manfaat Telah Dilewat</t>
  </si>
  <si>
    <t>Penyusutan Tahun 2016</t>
  </si>
  <si>
    <t>Nilai Buku per 31 Des 2016</t>
  </si>
  <si>
    <t>Penyusutan 2016 (14/19)</t>
  </si>
  <si>
    <t>02-06-02-0665</t>
  </si>
  <si>
    <t>05-17-01-0412</t>
  </si>
  <si>
    <t>Profil</t>
  </si>
  <si>
    <t>Plastik</t>
  </si>
  <si>
    <t>Inspektorat 2007</t>
  </si>
  <si>
    <t>0001-0001</t>
  </si>
  <si>
    <t>Yanmar</t>
  </si>
  <si>
    <t>-</t>
  </si>
  <si>
    <t>Besi</t>
  </si>
  <si>
    <t>02-02-01-0207</t>
  </si>
  <si>
    <t>Ruang Kepala Dinas</t>
  </si>
  <si>
    <t>Lemari Arsip</t>
  </si>
  <si>
    <t>Kursi Tamu</t>
  </si>
  <si>
    <t>Kipas Angin</t>
  </si>
  <si>
    <t>Ruang Tamu</t>
  </si>
  <si>
    <t>Rak Buku</t>
  </si>
  <si>
    <t>Lemari Besi/Metal</t>
  </si>
  <si>
    <t>Ruang Kabid. Perekonomian dan Kesejahteraan Sosial</t>
  </si>
  <si>
    <t>Filling Besi/Metal</t>
  </si>
  <si>
    <t>Meja Biro</t>
  </si>
  <si>
    <t>Meja 1/2 Biro</t>
  </si>
  <si>
    <t>Ruang Ka. Bag. Tata Usaha dan Sub. Bag. Keuangan</t>
  </si>
  <si>
    <t>Kursi Kerja Pimpinan</t>
  </si>
  <si>
    <t>Brankas</t>
  </si>
  <si>
    <t>Ruang Sub. Bag. Umum/Program</t>
  </si>
  <si>
    <t>Meja 1/2 biro</t>
  </si>
  <si>
    <t>Lemari Kayu</t>
  </si>
  <si>
    <t>Mesin Ketik Manual Portable</t>
  </si>
  <si>
    <t>Ruang Komputer Bag. Umum</t>
  </si>
  <si>
    <t>Printer</t>
  </si>
  <si>
    <t>Alat Pemotong Kertas</t>
  </si>
  <si>
    <t>Ruang Rapat</t>
  </si>
  <si>
    <t>Meja Rapat</t>
  </si>
  <si>
    <t>Alat Makan/Minum</t>
  </si>
  <si>
    <t>Ruang Komputer Sub. Bag.Keuangan</t>
  </si>
  <si>
    <t>Server</t>
  </si>
  <si>
    <t>Meja Komputer</t>
  </si>
  <si>
    <t>Ruang Bidang Kekayaan</t>
  </si>
  <si>
    <t>Ruang Bidang Aparatur &amp; Kelembagaan</t>
  </si>
  <si>
    <t>Ruang Bidang Pemerintahan</t>
  </si>
  <si>
    <t>02-06-01-0414</t>
  </si>
  <si>
    <t>02-06-02-0128</t>
  </si>
  <si>
    <t>02-06-02-0406</t>
  </si>
  <si>
    <t>Olympic</t>
  </si>
  <si>
    <t>Chitose</t>
  </si>
  <si>
    <t>Brother</t>
  </si>
  <si>
    <t>Panasonic</t>
  </si>
  <si>
    <t>Sucitra</t>
  </si>
  <si>
    <t>Tiger</t>
  </si>
  <si>
    <t>Angel Safety</t>
  </si>
  <si>
    <t>Lokal</t>
  </si>
  <si>
    <t>Olympia</t>
  </si>
  <si>
    <t>Canon</t>
  </si>
  <si>
    <t>Cow Head</t>
  </si>
  <si>
    <t>HP Prolliant</t>
  </si>
  <si>
    <t>HP</t>
  </si>
  <si>
    <t>Epson</t>
  </si>
  <si>
    <t>Aztec</t>
  </si>
  <si>
    <t>Topas</t>
  </si>
  <si>
    <t>Oscar</t>
  </si>
  <si>
    <t>02-06-02-0167</t>
  </si>
  <si>
    <t>02-06-01-0401</t>
  </si>
  <si>
    <t>02-06-02-0161</t>
  </si>
  <si>
    <t>02-06-02-0148</t>
  </si>
  <si>
    <t>02-06-03-0203</t>
  </si>
  <si>
    <t>02-06-03-0201</t>
  </si>
  <si>
    <t>02-06-03-0408</t>
  </si>
  <si>
    <t>02-06-02-0187</t>
  </si>
  <si>
    <t>02-06-01-0406</t>
  </si>
  <si>
    <t>02-06-01-0112</t>
  </si>
  <si>
    <t>02-06-01-0524</t>
  </si>
  <si>
    <t>unit</t>
  </si>
  <si>
    <t>APBD 07</t>
  </si>
  <si>
    <t>UPS</t>
  </si>
  <si>
    <t>02-06-03-0512</t>
  </si>
  <si>
    <t>0001-0002</t>
  </si>
  <si>
    <t>APBD07</t>
  </si>
  <si>
    <t>Bangunan Gedung Kantor Semi Permanen</t>
  </si>
  <si>
    <t>02-06-02-0201</t>
  </si>
  <si>
    <t>03-11-01-0102</t>
  </si>
  <si>
    <t>Tidak Bertingkat</t>
  </si>
  <si>
    <t>Tidak Beton</t>
  </si>
  <si>
    <t>Nilai Perencanaan</t>
  </si>
  <si>
    <t>Nilai Pengawasan</t>
  </si>
  <si>
    <t>Nilai Fisik</t>
  </si>
  <si>
    <t>200 M</t>
  </si>
  <si>
    <t>Hak Pakai</t>
  </si>
  <si>
    <t>Kantor Bawasda</t>
  </si>
  <si>
    <t>Penyusutan 2016 (19/24)</t>
  </si>
  <si>
    <t>Masa Manfaat Telah Dilewati</t>
  </si>
  <si>
    <t>Genset</t>
  </si>
  <si>
    <t>5 KVA Silent</t>
  </si>
  <si>
    <t xml:space="preserve">Generator </t>
  </si>
  <si>
    <t>Yamaha TF75</t>
  </si>
  <si>
    <t>5 Kva</t>
  </si>
  <si>
    <t>Yamaha TF55</t>
  </si>
  <si>
    <t>3 Kva</t>
  </si>
  <si>
    <t>APBD</t>
  </si>
  <si>
    <t>Inspektorat 2008</t>
  </si>
  <si>
    <t>Komputer PC</t>
  </si>
  <si>
    <t>Kursi Kerja</t>
  </si>
  <si>
    <t>Kursi Makan</t>
  </si>
  <si>
    <t>Tempat Tidur</t>
  </si>
  <si>
    <t>Profile Tank</t>
  </si>
  <si>
    <t>Karpet Lantai Plastik</t>
  </si>
  <si>
    <t>Televisi</t>
  </si>
  <si>
    <t>Kamera Digital</t>
  </si>
  <si>
    <t>Parabola</t>
  </si>
  <si>
    <t>02-06-02-0186</t>
  </si>
  <si>
    <t>02-06-02-0179</t>
  </si>
  <si>
    <t>02-07-01-0203</t>
  </si>
  <si>
    <t>02-06-02-0650</t>
  </si>
  <si>
    <t>active</t>
  </si>
  <si>
    <t>chitose</t>
  </si>
  <si>
    <t>Siro</t>
  </si>
  <si>
    <t>eagle</t>
  </si>
  <si>
    <t>Politron</t>
  </si>
  <si>
    <t xml:space="preserve">Sony </t>
  </si>
  <si>
    <t>Indo Vision</t>
  </si>
  <si>
    <t>Matrik</t>
  </si>
  <si>
    <t>Pentium IV</t>
  </si>
  <si>
    <t>1/2 Biro</t>
  </si>
  <si>
    <t>IP 1180</t>
  </si>
  <si>
    <t>lipat</t>
  </si>
  <si>
    <t>Sofa</t>
  </si>
  <si>
    <t>1/2 biro</t>
  </si>
  <si>
    <t xml:space="preserve">lipat </t>
  </si>
  <si>
    <t>sprin beed</t>
  </si>
  <si>
    <t>fiber 1100 L</t>
  </si>
  <si>
    <t>Roll 25 m</t>
  </si>
  <si>
    <t>Layar biasa</t>
  </si>
  <si>
    <t>Polietylen</t>
  </si>
  <si>
    <t>Transportable Generating Set</t>
  </si>
  <si>
    <t>Yanmar/TF 105 MH</t>
  </si>
  <si>
    <t>9.5 Dk/2400 PPM</t>
  </si>
  <si>
    <t>Temuan BPK th 2009</t>
  </si>
  <si>
    <t>02-02-01-0203</t>
  </si>
  <si>
    <t>Hibah</t>
  </si>
  <si>
    <t>Inspektorat 2009</t>
  </si>
  <si>
    <t>Local</t>
  </si>
  <si>
    <t>Filling Kabinet</t>
  </si>
  <si>
    <t>Meter roll/ bejana ukur</t>
  </si>
  <si>
    <t>Pelampung</t>
  </si>
  <si>
    <t>Lemari Kaca</t>
  </si>
  <si>
    <t>White board</t>
  </si>
  <si>
    <t>Note book</t>
  </si>
  <si>
    <t>Spon</t>
  </si>
  <si>
    <t>Kaca</t>
  </si>
  <si>
    <t>Triplek</t>
  </si>
  <si>
    <t>02-06-02-0223</t>
  </si>
  <si>
    <t>02-06-02-0692</t>
  </si>
  <si>
    <t>02-06-01-0412</t>
  </si>
  <si>
    <t>02-06-01-0510</t>
  </si>
  <si>
    <t>02-04-03-0910</t>
  </si>
  <si>
    <t>Speed Boat</t>
  </si>
  <si>
    <t>Inspektorat 2010</t>
  </si>
  <si>
    <t>02-03-03-0201</t>
  </si>
  <si>
    <t>Yamaha</t>
  </si>
  <si>
    <t>85 PK</t>
  </si>
  <si>
    <t>Profil tank</t>
  </si>
  <si>
    <t>Dekstop</t>
  </si>
  <si>
    <t>17 "</t>
  </si>
  <si>
    <t>Lapangan upacara</t>
  </si>
  <si>
    <t>03-11-01-0206</t>
  </si>
  <si>
    <t>Distrik Agats Jl. Sekayu</t>
  </si>
  <si>
    <t xml:space="preserve">No Kontrak 700/007/INSP/II/2010,700/008/INSP/III/2010,03/KONTRAK/INSP/III/2010                                </t>
  </si>
  <si>
    <t xml:space="preserve">No Kontrak 700/007/INSP/II/2010,700/008/INSP/III/2010,03/KONTRAK/INSP/III/2010         </t>
  </si>
  <si>
    <t>12 Februari 2010,31 Maret 2010,22 Maret 2010</t>
  </si>
  <si>
    <t>Komputer P.C</t>
  </si>
  <si>
    <t>0001-0004</t>
  </si>
  <si>
    <t>Parabola dan Reciver</t>
  </si>
  <si>
    <t>Meja 1 biro</t>
  </si>
  <si>
    <t>02-06-02-0169</t>
  </si>
  <si>
    <t>02-06-02-0170</t>
  </si>
  <si>
    <t>0001-0008</t>
  </si>
  <si>
    <t>Kursi Besi / Metal</t>
  </si>
  <si>
    <t>02-06-02-0105</t>
  </si>
  <si>
    <t>Inspektorat 2011</t>
  </si>
  <si>
    <t>kayu</t>
  </si>
  <si>
    <t>1 Biro</t>
  </si>
  <si>
    <t>0001-0012</t>
  </si>
  <si>
    <t>2011</t>
  </si>
  <si>
    <t>Mesin Fotocopy</t>
  </si>
  <si>
    <t>02-06-01-0307</t>
  </si>
  <si>
    <t>Cannon</t>
  </si>
  <si>
    <t>Image Runner 2420 L</t>
  </si>
  <si>
    <t>Sedang</t>
  </si>
  <si>
    <t xml:space="preserve">No 700 - 002/SPK/ITKAB/IV/2012 No SP2D 1869/SP2D/1.20.07/II/2012 Tgl SP2D 6/6/2012                                                                                                                                                                              </t>
  </si>
  <si>
    <t xml:space="preserve"> Almari</t>
  </si>
  <si>
    <t>0001-0005</t>
  </si>
  <si>
    <t>Bahan Lokal</t>
  </si>
  <si>
    <t>Segi Empat</t>
  </si>
  <si>
    <t xml:space="preserve">200 cm x 75m </t>
  </si>
  <si>
    <t xml:space="preserve">No 700-003/SPK/ITKAB/V/2012 No SP2D 2531/SP2D/1.20.07/III/2012 Tgl SP2D 7/25/2012                                                                                                                                                                                </t>
  </si>
  <si>
    <t>Samsung</t>
  </si>
  <si>
    <t>Sync Master SA 100</t>
  </si>
  <si>
    <t xml:space="preserve">No 700 - 004/SPK/ITKAB/IV/2012 No SP2D 1873/SP2D/1.20.07/II/2012 Tgl SP2D 6/6/2012                                                                                                                                                                             </t>
  </si>
  <si>
    <t>iP2770</t>
  </si>
  <si>
    <t>Maspion</t>
  </si>
  <si>
    <t>F-157 S</t>
  </si>
  <si>
    <t xml:space="preserve">No 700-005/SPK/ITKAB/V/2012 No SP2D 2024/SP2D/1.20.07/II/2012 Tgl SP2D 6/18/2012                                                                                                                                                                                </t>
  </si>
  <si>
    <t>Kamera</t>
  </si>
  <si>
    <t>02-06-02-0651</t>
  </si>
  <si>
    <t>SX 150IS</t>
  </si>
  <si>
    <t>28 mm</t>
  </si>
  <si>
    <t>02-06-02-0652</t>
  </si>
  <si>
    <t>0001-0020</t>
  </si>
  <si>
    <t>Huayan</t>
  </si>
  <si>
    <t>DY86-5</t>
  </si>
  <si>
    <t>Inspektorat 2012</t>
  </si>
  <si>
    <t xml:space="preserve"> Penambahan Gedung Kantor Inspektorat</t>
  </si>
  <si>
    <t xml:space="preserve">No Kontrak 700-005/SPK-Perc/Itkab/V/2012,700-13/KPBJ/ITKAB/IX/2012,700-005/SPK - PWS/Itkab/IX/2012        </t>
  </si>
  <si>
    <t>Genset Listrik</t>
  </si>
  <si>
    <t>Silent 15 KVA</t>
  </si>
  <si>
    <t xml:space="preserve">NO KONTRAK 700-01/KONTRAK/ITKAB/KPBJ/III/2013,NO SP2D 1040/SP2D/1.20.07/II/2013                                                                                                                                                                       </t>
  </si>
  <si>
    <t>Inspektorat 2013</t>
  </si>
  <si>
    <t>IP 2770</t>
  </si>
  <si>
    <t xml:space="preserve">No Kontrak : 700-03/SPK/BM/ITKAB/III/2013,NO SP2D 1263/SP2D/1.20.07/II/2013                                                                                                                                                                            </t>
  </si>
  <si>
    <t>Ica</t>
  </si>
  <si>
    <t>5000 VA</t>
  </si>
  <si>
    <t>No Kontrak : 700-03/SPK/BM/ITKAB/III/2013,NO SP2D 1263/SP2D/1.20.07/II/2014</t>
  </si>
  <si>
    <t xml:space="preserve">NO KONTRAK : 700-02/SPK/BM/ITKAB/III/2013,No SP2D 1341/SP2D/1.20.07/II/2013             </t>
  </si>
  <si>
    <t xml:space="preserve"> Meja 1/2 Biro </t>
  </si>
  <si>
    <t>0001-0003</t>
  </si>
  <si>
    <t>Meja Sofa</t>
  </si>
  <si>
    <t>02-06-02-0171</t>
  </si>
  <si>
    <t xml:space="preserve"> Kursi</t>
  </si>
  <si>
    <t>02-06-02-0173</t>
  </si>
  <si>
    <t>Lipat</t>
  </si>
  <si>
    <t>NO KONTRAK : 700-02/SPK/BM/ITKAB/III/2013,No SP2D 1341/SP2D/1.20.07/II/2014</t>
  </si>
  <si>
    <t>Proyektor</t>
  </si>
  <si>
    <t>02-06-01-0543</t>
  </si>
  <si>
    <t>WXGA</t>
  </si>
  <si>
    <t>1280x800</t>
  </si>
  <si>
    <t xml:space="preserve">NO KONTRAK : 700-01/SPK/BM/ITKAB/III/2013, NO SP2D 1342/SP2D/1.20.07/II/2013                                                                                                                                                                             </t>
  </si>
  <si>
    <t xml:space="preserve"> Meja Kerja</t>
  </si>
  <si>
    <t xml:space="preserve">No kontrak 700-06/SPK/BM-ABT/ITKAB/X/2013,NO Sp2D 5045/SP2D/1.20.07/IV/2013 </t>
  </si>
  <si>
    <t>02-06-02-0101</t>
  </si>
  <si>
    <t>2 Pintu</t>
  </si>
  <si>
    <t xml:space="preserve"> kain tirai / Gorden</t>
  </si>
  <si>
    <t>02-06-02-0162</t>
  </si>
  <si>
    <t>0001-0018</t>
  </si>
  <si>
    <t>2x1,5 M</t>
  </si>
  <si>
    <t>Kain</t>
  </si>
  <si>
    <t xml:space="preserve">No kontrak 700-07/SPK/BM-ABT/ITKAB/X/2013,NO Sp2D 5046/SP2D/1.20.07/IV/2013      </t>
  </si>
  <si>
    <t>Karpet</t>
  </si>
  <si>
    <t>10x30 M</t>
  </si>
  <si>
    <t>Wol</t>
  </si>
  <si>
    <t>Mesin penghancur kertas</t>
  </si>
  <si>
    <t>02-06-01-0505</t>
  </si>
  <si>
    <t xml:space="preserve">No kontrak 700-08/SPK/BM-ABT/X/2013,No Sp2D 5148/SP2D/1.20.07/IV/2013         </t>
  </si>
  <si>
    <t>AC</t>
  </si>
  <si>
    <t>02-06-02-0402</t>
  </si>
  <si>
    <t>panasonic</t>
  </si>
  <si>
    <t>1/2 PK</t>
  </si>
  <si>
    <t>Ebonit</t>
  </si>
  <si>
    <t>Vakum Cleaner</t>
  </si>
  <si>
    <t>02-06-02-0301</t>
  </si>
  <si>
    <t>secure</t>
  </si>
  <si>
    <t>Kecil</t>
  </si>
  <si>
    <t>No kontrak 002/SPK/BM/INSP/X/2011 tanggal 03 Oktober 2011 dengan nilai kontrak Rp. 38.900.000,-
NO SP2D: 4648/SP2D/1.20.07/IV/2011</t>
  </si>
  <si>
    <t>No kontrak : 002/SPK/BM/INSP/X/2011 tanggal 03 Oktober 2011 dengan nilai kontrak Rp. 38.900.000,-
NO SP2D: 4648/SP2D/1.20.07/IV/2011</t>
  </si>
  <si>
    <t xml:space="preserve">No Kontrak : 700 - 006/ITKAB/V/2012 No SP2D 2328/SP2D/1.20.07/III/2012 Tgl SP2D 7/16/2012                                                                                                                                                                                   </t>
  </si>
  <si>
    <t>No Kontrak : 001/SPK/INSP/IV/2001 tanggal 05 April 2011 dengan Nilai Kontrak Rp. 48.600.000,-, NO SP2D: 1783/SP2D/1.20.07/II/2011</t>
  </si>
  <si>
    <t>No kontrak  : 001/SPK/INSP/IV/2001 tanggal 05 April 2011 dengan Nilai Kontrak Rp. 48.600.000,-, NO SP2D: 1783/SP2D/1.20.07/II/2011</t>
  </si>
  <si>
    <t xml:space="preserve"> No. Kontrak : 001/SPK/INSP/IV/2001 tanggal 05 April 2011 dengan Nilai Kontrak Rp. 48.600.000,-, NO SP2D: 1783/SP2D/1.20.07/II/2011</t>
  </si>
  <si>
    <t xml:space="preserve"> kontrak no. : 002/SPK/BM/INSP/X/2011 tanggal 03 Oktober 2011 dengan nilai kontrak Rp. 38.900.000,-
NO SP2D: 4648/SP2D/1.20.07/IV/2011</t>
  </si>
  <si>
    <t xml:space="preserve">No Kontrak 02/KONTRAK/INSP/II/2010                                                                                                                                                                                 </t>
  </si>
  <si>
    <t xml:space="preserve">No Kontrak 012/SPK/INSP/V/2010              </t>
  </si>
  <si>
    <t>02.03.03.0201</t>
  </si>
  <si>
    <t>sedang</t>
  </si>
  <si>
    <t>campuran</t>
  </si>
  <si>
    <t>Kontrak No 700-01/SPP - BM/ITKAB/KPBJ/IV/2014 SP2D No 2587/SP2D/LS/DAU/1.20.07/2014 Tanggal 18 agustus 2014 CV. MITRA ANDA</t>
  </si>
  <si>
    <t>Inspektorat 2014</t>
  </si>
  <si>
    <t xml:space="preserve"> AC</t>
  </si>
  <si>
    <t>02.06.02.0403</t>
  </si>
  <si>
    <t>LG</t>
  </si>
  <si>
    <t>1 PK</t>
  </si>
  <si>
    <t>Kontrak no 700-11/SPK-BM/ITKAB/IV/2014 SP2D No 2721/SP2D/LS/DAU/1.20.07/2014 Tanggal 25 agustus CV. SOLA GRATIA</t>
  </si>
  <si>
    <t>Dispenser</t>
  </si>
  <si>
    <t>02.06.02.0639</t>
  </si>
  <si>
    <t>Miyako</t>
  </si>
  <si>
    <t>Kontrak No 700-12/SPK-BM/ITKAB/IV/2014 SP2D No 2720/SP2D/LS/DAU/1.20.07/2014 Tanggal 25 Agustus 2014 CV. SOLA GRATIA</t>
  </si>
  <si>
    <t>Kulkas</t>
  </si>
  <si>
    <t>02.06.02.0401</t>
  </si>
  <si>
    <t>Sharp</t>
  </si>
  <si>
    <t>Almari</t>
  </si>
  <si>
    <t>02.06.02.0101</t>
  </si>
  <si>
    <t>SPK  no 700-14/spk-bm/itkab/iv/2014 tanggal 21 april 2014, SP2D No 3560/SP2D/LS/DAU/1.20.07/2014 Tanggal 10 Oktober 2014 CV BINAR BINTANG</t>
  </si>
  <si>
    <t>Kursi</t>
  </si>
  <si>
    <t>02.06.02.0106</t>
  </si>
  <si>
    <t>02.06.03.0503</t>
  </si>
  <si>
    <t>SPK  no 700-68/spk-bm/Itkab.IX/2014 tanggal 22 September 2014, SP2D No 3566/SP2D/LS/DAU/1.20.07/2014 Tanggal 10 Oktober 2014 CV ASMAT PUTRA</t>
  </si>
  <si>
    <t>Hp Satelit</t>
  </si>
  <si>
    <t>02-07-02-01-12</t>
  </si>
  <si>
    <t>No Kontrak. 700-080/SPK-BM/ITKAB/X/2014,No SP2D.5272/SP2D/LS/DAU/1.20.07/2014,CV. SOLA GRATIA</t>
  </si>
  <si>
    <t>02.06.02.0603</t>
  </si>
  <si>
    <t>32 inc</t>
  </si>
  <si>
    <t>SPK  no 700-70/spk-bm/Itkab/IX/2014 tanggal 22 September 2014, SP2D No 3567/SP2D/LS/DAU/1.20.07/2014 Tanggal 10 Oktober 2014 CV ASMAT PUTRA</t>
  </si>
  <si>
    <t>0001</t>
  </si>
  <si>
    <t>SPK No. 700-65/SPK/ITkab/III/2015 tanggal 04 Maret 2015, No SP2D 1508/SP2D/LS/DAU/1.20.07/2015,CV. MOGE JAYA, 100%</t>
  </si>
  <si>
    <t>Inspektorat 2015</t>
  </si>
  <si>
    <t>24 Inch</t>
  </si>
  <si>
    <t>SPK : No.700/31/SPK-BM/itkab/VI/2015, 08/06/2015,. No Sp2D 2019/SP2D/LS/DAU/1.20.07/2015,CV. ASMAT PUTRA, 100%</t>
  </si>
  <si>
    <t xml:space="preserve">Pembangunan gedung arsip </t>
  </si>
  <si>
    <t>6/10/2015,6/11/2015</t>
  </si>
  <si>
    <t>No kontrak 700-58/SPK/PERC/ITKAB/II/2015,700/73/KNTR/ITKAB/III/2015,700-72/SPK/PWS/ITKAB/III/2015</t>
  </si>
  <si>
    <t>05-17-01-0411</t>
  </si>
  <si>
    <t>Agus Rahaerdjo</t>
  </si>
  <si>
    <t>CV. Tamita Utama</t>
  </si>
  <si>
    <t>Jakarta</t>
  </si>
  <si>
    <t xml:space="preserve">No SPK 700-007/SPK/Itkab/X/2012, No SP2D 5833/SP2D/1.20.07/IV/2012 Tgl SP2D 18/12/2012               </t>
  </si>
  <si>
    <t>Meter Roll</t>
  </si>
  <si>
    <t>0204-030914</t>
  </si>
  <si>
    <t>Measuring Tape</t>
  </si>
  <si>
    <t>100 m</t>
  </si>
  <si>
    <t xml:space="preserve">No SPK 700-008/SPK/Itkab/X/2012, No SP2D 5767/SP2D/1.20.07/IV/2012 Tgl SP2D 18/12/2012     </t>
  </si>
  <si>
    <t>Hitungan presentase</t>
  </si>
  <si>
    <t>menambah masa manfaat/tahun</t>
  </si>
  <si>
    <t>No Kontrak 700-002/SPK/ITKAB/V/2016,No SP2D 3364/SP2D/LS/DAU/1.20.07/2016</t>
  </si>
  <si>
    <t xml:space="preserve"> Meja Rapat     </t>
  </si>
  <si>
    <t xml:space="preserve">Televisi </t>
  </si>
  <si>
    <t>Polytron</t>
  </si>
  <si>
    <t>LCD</t>
  </si>
  <si>
    <t xml:space="preserve">No kontrak 700-001/SPK/ITKAB/V/2016,No Sp2D 3365/SP2D/LS/DAU/1.20.07/2016 </t>
  </si>
  <si>
    <t xml:space="preserve">Karpet   </t>
  </si>
  <si>
    <t>Beludru</t>
  </si>
  <si>
    <t>1/2 Pk</t>
  </si>
  <si>
    <t>Penampungan air Hujan</t>
  </si>
  <si>
    <t>standar</t>
  </si>
  <si>
    <t>1100 liter</t>
  </si>
  <si>
    <t>No Kontrak 700-010/SPK/ITKAB/V/2016,SP2D 3898/SP2D/LS/DAU/1.20.07/2016</t>
  </si>
  <si>
    <t>Papan Nama</t>
  </si>
  <si>
    <t>02-06-01-0541</t>
  </si>
  <si>
    <t>No Kontrak 700-009/SPK/ITKAB/VIII/2016,SP2D 4471/SP2D/LS/DAU/1.20.07/2016</t>
  </si>
  <si>
    <t>Dell</t>
  </si>
  <si>
    <t>No Kontrak 700-011/SPK/ITKAB/VIII/2016,SP2D 5134/SP2D/LS/DAU/1.20.07/2016</t>
  </si>
  <si>
    <t>Inspektorat 2016</t>
  </si>
  <si>
    <t>Kertas</t>
  </si>
  <si>
    <t>No Kontrak 700-003/SPK/ITKAB/V/2016,SP2D 4467/SP2D/LS/DAU/1.20.07/2016</t>
  </si>
  <si>
    <t>02-04-01-0611</t>
  </si>
  <si>
    <t>ATS</t>
  </si>
  <si>
    <t>RM 100 FBR</t>
  </si>
  <si>
    <t>100M x 330 FT</t>
  </si>
  <si>
    <t xml:space="preserve"> No. Kontrak 700/07/SPK/PP-ITKAB/IX/2017, No. SP2D 6680/SP2D/LS/DAU/1.20.07/2017</t>
  </si>
  <si>
    <t>Fiberglas Measuring Tape</t>
  </si>
  <si>
    <t>100M</t>
  </si>
  <si>
    <t>Inspektorat 2017</t>
  </si>
  <si>
    <t>0001-0007</t>
  </si>
  <si>
    <t>Ip 2770</t>
  </si>
  <si>
    <t>Proyektor/Infokus</t>
  </si>
  <si>
    <t>Sony</t>
  </si>
  <si>
    <t>VPL220</t>
  </si>
  <si>
    <t>0001-0006</t>
  </si>
  <si>
    <t>Sekai</t>
  </si>
  <si>
    <t>IST 1851</t>
  </si>
  <si>
    <t>Warless</t>
  </si>
  <si>
    <t>02-06-03-0105</t>
  </si>
  <si>
    <t>Road Master</t>
  </si>
  <si>
    <t>RM-1885 USB</t>
  </si>
  <si>
    <t>0480X756X411  mm</t>
  </si>
  <si>
    <t xml:space="preserve">Bangunan Pagar  </t>
  </si>
  <si>
    <t>03-11-02-0803</t>
  </si>
  <si>
    <t>Agats</t>
  </si>
  <si>
    <t>31,8x25</t>
  </si>
  <si>
    <t>Tidak Tingkat</t>
  </si>
  <si>
    <t>No kontrak 700/01/SPK/PR/PPK-ITKAB/IV/2017 No kontrak 700/01/KONTRAK/PPK-ITKAB/VI/2017,NO Kontrak 700/06/SPK/PEWS/PPK/-ITKAB/VI/2017</t>
  </si>
  <si>
    <t>15/06/2017</t>
  </si>
  <si>
    <t>Tim Redaksi BIP</t>
  </si>
  <si>
    <t>Bhuana Ilmu Populer</t>
  </si>
  <si>
    <t>No. Kontrak 700/05/SPK/PP/PP-ITKAB/V/2017, No. SP2D 5374/SP2D/LS/DAU/1.20.07/2017</t>
  </si>
  <si>
    <t>Tim Permata Press</t>
  </si>
  <si>
    <t>Permata Press</t>
  </si>
  <si>
    <t>Pustaka Mahardika</t>
  </si>
  <si>
    <t>Yogyakarta</t>
  </si>
  <si>
    <t>Tim Antara Publishing</t>
  </si>
  <si>
    <t>Perum LKBN Antara</t>
  </si>
  <si>
    <t>Redaksi Sinar Grafika</t>
  </si>
  <si>
    <t>Sinar Grafika</t>
  </si>
  <si>
    <t>Wacana Intelektual</t>
  </si>
  <si>
    <t>TAHUN 2017</t>
  </si>
  <si>
    <t>(TAHUN 2017)</t>
  </si>
  <si>
    <t>Akumulasi Penyusutan 2016(20 *21)</t>
  </si>
  <si>
    <t>Nilai Buku per 31 Des 2016 (14-22)</t>
  </si>
  <si>
    <t>Penyusutan Tahun 2017</t>
  </si>
  <si>
    <t>Penyusutan 2017 (14/19)</t>
  </si>
  <si>
    <t>Akumulasi Penyusutan 2017 (24 *25)</t>
  </si>
  <si>
    <t>Nilai Buku per 31 Des 2017(14-26)</t>
  </si>
  <si>
    <t>Akumulasi Penyusutan 2016 (20 *22)</t>
  </si>
  <si>
    <t>Nilai Buku per 31 Des 2017 (14-26)</t>
  </si>
  <si>
    <t>Akumulasi Penyusutan 2016 (20 *21)</t>
  </si>
  <si>
    <t>Akumulasi Penyusutan 2017(24 *25)</t>
  </si>
  <si>
    <t>Akumulasi Penyusutan 2016 (25 *26)</t>
  </si>
  <si>
    <t>Nilai Buku per 31 Des 2016 (19-27)</t>
  </si>
  <si>
    <t>Penyusutan 2017 (19/24)</t>
  </si>
  <si>
    <t>Akumulasi Penyusutan 2017(29 *30)</t>
  </si>
  <si>
    <t>Nilai Buku per 31 Des 2017 (19 -31)</t>
  </si>
  <si>
    <t xml:space="preserve">Penyusutan Tahun 2017 </t>
  </si>
  <si>
    <t>Penyusutan Tahun  2016</t>
  </si>
  <si>
    <t>Akumulasi Penyusutan 2016</t>
  </si>
  <si>
    <t>Akumulasi Penyusutan Tahun 2017</t>
  </si>
  <si>
    <t>Nilai Buku per 31 Des 2017</t>
  </si>
  <si>
    <t>Inforce</t>
  </si>
  <si>
    <t>Canon IP2770</t>
  </si>
  <si>
    <t>Matrix</t>
  </si>
  <si>
    <t>Plasma 21 inch</t>
  </si>
  <si>
    <t>buah</t>
  </si>
  <si>
    <t>PC unit</t>
  </si>
  <si>
    <t>Thosiba</t>
  </si>
  <si>
    <t>Royal</t>
  </si>
  <si>
    <t>Accer</t>
  </si>
  <si>
    <t>roll</t>
  </si>
  <si>
    <t>Harga per
unit ( Rp )</t>
  </si>
  <si>
    <t>8,44x8,44</t>
  </si>
  <si>
    <t>11,57x9,8</t>
  </si>
  <si>
    <t>23,10x6,8</t>
  </si>
  <si>
    <t>CV. Eko Jaya</t>
  </si>
  <si>
    <t>CV. Novindo Pustaka Mandiri</t>
  </si>
  <si>
    <t>Buah</t>
  </si>
  <si>
    <t>CV Tamita Utama</t>
  </si>
  <si>
    <t>Citra Umbara</t>
  </si>
  <si>
    <t>Bandung</t>
  </si>
  <si>
    <t>Fokusmedia</t>
  </si>
  <si>
    <t>Cipta Media Indonesia</t>
  </si>
  <si>
    <t>Speed Boat 85 PK</t>
  </si>
  <si>
    <t>Lexus</t>
  </si>
  <si>
    <t>Funimart</t>
  </si>
  <si>
    <t>Lion Star</t>
  </si>
  <si>
    <t>Buana</t>
  </si>
  <si>
    <t>Utama</t>
  </si>
  <si>
    <t>Pixma Pro</t>
  </si>
  <si>
    <t>Inmarsat</t>
  </si>
  <si>
    <t>LM 3410</t>
  </si>
  <si>
    <t>LN 4050</t>
  </si>
  <si>
    <t>Satin</t>
  </si>
  <si>
    <t>Prohex</t>
  </si>
  <si>
    <t>Stanley</t>
  </si>
  <si>
    <t>TAHUN 2007</t>
  </si>
  <si>
    <t>: 02.05</t>
  </si>
  <si>
    <t xml:space="preserve"> No. Kontrak 700/02/SPK/PP-ITKAB/V/2017, No. SP2D 5375/SP2D/LS/DAU/1.20. 07/  2017</t>
  </si>
  <si>
    <t xml:space="preserve"> No. Kontrak 700/02/SPK/PP-ITKAB/V/2017, No. SP2D 5375/SP2D/LS/DAU/1.20. 07/ 2017</t>
  </si>
  <si>
    <t xml:space="preserve"> No. Kontrak 700/07/SPK/PP-ITKAB/IX/2017, No. SP2D 6680/SP2D/LS/DAU/1.20. 07/ 2017</t>
  </si>
  <si>
    <t>: Buku Perpustakaan</t>
  </si>
  <si>
    <t>Buku-Buku</t>
  </si>
  <si>
    <t xml:space="preserve">Buku </t>
  </si>
  <si>
    <t>Buku Peraturan Perundang-undangan</t>
  </si>
  <si>
    <t>pengadaan Buku Peraturan Perundang-undangan  sesuai kontrak no. 003/SPK/BM/INSP/X/2011 TANGGAL 03 Oktober 2011 dengan nilai kontrak Rp.4.000.000,- NO SP2D:
4649/SP2D/1.20.07/IV/2011</t>
  </si>
  <si>
    <t>Buku Peraturan Perundangan - Undangan</t>
  </si>
  <si>
    <t>Buku Peraturan dan Perundang-undangan</t>
  </si>
  <si>
    <t>:  Kabupaten Asmat</t>
  </si>
  <si>
    <t>:  18.19</t>
  </si>
  <si>
    <t>:  Inspektorat Kabupaten</t>
  </si>
  <si>
    <t>:  1.20.07</t>
  </si>
  <si>
    <t>:  05</t>
  </si>
  <si>
    <t>:  05.18</t>
  </si>
  <si>
    <t>:  Barang Bercorak Kesenian atau Kebudayaan</t>
  </si>
  <si>
    <t>:  05.19</t>
  </si>
  <si>
    <t>:  Hewan Ternak dan Tumbuhan</t>
  </si>
  <si>
    <t>Mengetahui,</t>
  </si>
  <si>
    <t>Beresman Simanullang,SH</t>
  </si>
  <si>
    <t>NIP. 19610615 198903 1 019</t>
  </si>
  <si>
    <t>Inspektur Inspektorat Kab. Asmat</t>
  </si>
  <si>
    <t>Novayanti Limbongan, SE</t>
  </si>
  <si>
    <t>NIP. 19830709 201504 2 001</t>
  </si>
  <si>
    <t>Asmat, 31 Desember 2017</t>
  </si>
  <si>
    <t>Bendahara Barang</t>
  </si>
  <si>
    <t>TAHUN 2010</t>
  </si>
  <si>
    <t>(TAHUN 2007)</t>
  </si>
  <si>
    <t>(TAHUN 2008)</t>
  </si>
  <si>
    <t>(TAHUN 2010)</t>
  </si>
  <si>
    <t>(TAHUN 2016)</t>
  </si>
  <si>
    <t>(TAHUN 2015)</t>
  </si>
  <si>
    <t>(TAHUN 2014)</t>
  </si>
  <si>
    <t>(TAHUN 2013)</t>
  </si>
  <si>
    <t>(TAHUN 2012)</t>
  </si>
  <si>
    <t>(TAHUN 2011)</t>
  </si>
  <si>
    <t>PER 31 DESEMBER 2017</t>
  </si>
  <si>
    <t>(TAHUN 2009)</t>
  </si>
  <si>
    <t>(TAHUN 2007 - 2017)</t>
  </si>
  <si>
    <t>Unit</t>
  </si>
  <si>
    <t>60</t>
  </si>
  <si>
    <t>61</t>
  </si>
  <si>
    <t>62</t>
  </si>
  <si>
    <t>63</t>
  </si>
  <si>
    <t>64</t>
  </si>
  <si>
    <t>65</t>
  </si>
  <si>
    <t>66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</si>
  <si>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</si>
  <si>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</si>
  <si>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</si>
  <si>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</si>
  <si>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</si>
  <si>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</si>
  <si>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</si>
  <si>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</si>
  <si>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</si>
  <si>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</si>
  <si>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</si>
  <si>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</si>
  <si>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</si>
  <si>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</si>
  <si>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</si>
  <si>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</si>
  <si>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</si>
  <si>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</si>
  <si>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</si>
  <si>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</si>
  <si>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</si>
  <si>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</si>
  <si>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</si>
  <si>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</si>
  <si>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</si>
  <si>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</si>
  <si>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</si>
  <si>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</si>
  <si>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</si>
  <si>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</si>
  <si>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</si>
  <si>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</si>
  <si>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</si>
  <si>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</si>
  <si>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</si>
  <si>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</si>
  <si>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</si>
  <si>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</si>
  <si>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</si>
  <si>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</si>
  <si>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</si>
  <si>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</si>
  <si>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</si>
  <si>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</si>
  <si>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</si>
  <si>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</si>
  <si>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</si>
  <si>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</si>
  <si>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</si>
  <si>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</si>
  <si>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</si>
  <si>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Permendagri No. 23,24,25,28 (PP No. 41 )</t>
  </si>
  <si>
    <t>Peraturan Menteri Dalam Negeri No. 59 Tahun 2007</t>
  </si>
  <si>
    <t>Peraturan Presiden No. 85 Tahun 2006</t>
  </si>
  <si>
    <t>Peraturan menteri Dalam negeri No. 4 Tahun 2008</t>
  </si>
  <si>
    <t>Kedudukan Protokoler dan keuangan Pimpinan dan Anggaran DPRD</t>
  </si>
  <si>
    <t>Peraturan menteri Dalam Negeri No. 65 Tahun 2007</t>
  </si>
  <si>
    <t>Undang-undang Republik No. 22 Tahun 2003</t>
  </si>
  <si>
    <t>Peraturan presiden No. 95 Tahun 2007</t>
  </si>
  <si>
    <t>Pedoman Pelaksanaan Pengadaan Barang dan Jasa Kepres No. 80 tahun 2003 dan Perubahannya</t>
  </si>
  <si>
    <t>Perubahan atas Peraturan menteri Keuangan No. 45/PMK.05/2007</t>
  </si>
  <si>
    <t>Peraturan Menteri RI No. 6 dan 58 Tahun 2006</t>
  </si>
  <si>
    <t>Peraturan menteri dalam negeri No. 17 Tahun 2007</t>
  </si>
  <si>
    <t>Peraturan Menteri RI No. 7 Tahun 2008</t>
  </si>
  <si>
    <t>Himpunan peraturan Kepegawaian Tahun 2005-2007</t>
  </si>
  <si>
    <t>Peraturan Pemerintah RI No. 78 Tahun 2007</t>
  </si>
  <si>
    <t>Pedoman Sistem dan Prosedur Penata Usahaan dan Akuntansi, dan Pertanggung Jawaban Keuangan Daerah</t>
  </si>
  <si>
    <t>Permendagri No 65 tahun 2007</t>
  </si>
  <si>
    <t xml:space="preserve">Himpunan peraturan Kepegawaian </t>
  </si>
  <si>
    <t>Kepres 80 Beserta Perubahannya</t>
  </si>
  <si>
    <t>Permendagri No. 4 tahun 2008</t>
  </si>
  <si>
    <t>CV. Mini Jaya Abadi</t>
  </si>
  <si>
    <t>Permendagri No. 23,24,25,28 (PP No. 41 ) 2007</t>
  </si>
  <si>
    <t>Teralis</t>
  </si>
  <si>
    <t>02.06.02.0668</t>
  </si>
  <si>
    <t>Gorden</t>
  </si>
  <si>
    <t>02.06.02.0663</t>
  </si>
  <si>
    <t>kain</t>
  </si>
  <si>
    <t xml:space="preserve">Jumlah Total </t>
  </si>
  <si>
    <t>2007-20017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</si>
</sst>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##,###,###"/>
    <numFmt numFmtId="172" formatCode="_(* #,##0.00_);_(* \(#,##0.00\);_(* &quot;-&quot;_);_(@_)"/>
    <numFmt numFmtId="173" formatCode="_-* #,##0_-;\-* #,##0_-;_-* &quot;-&quot;_-;_-@_-"/>
    <numFmt numFmtId="174" formatCode="###,###,###,###,###.00"/>
    <numFmt numFmtId="175" formatCode="#,##0.00;[Red]#,##0.00"/>
    <numFmt numFmtId="176" formatCode="_(* #,##0.000_);_(* \(#,##0.000\);_(* &quot;-&quot;??_);_(@_)"/>
  </numFmts>
  <fonts count="75" x14ac:knownFonts="1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2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Courier New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Tahoma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rgb="FF000000"/>
      <name val="Arial Narrow"/>
      <family val="2"/>
    </font>
    <font>
      <b/>
      <sz val="8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name val="Arial Black"/>
      <family val="2"/>
    </font>
    <font>
      <sz val="10"/>
      <name val="Arial Black"/>
      <family val="2"/>
    </font>
    <font>
      <sz val="9"/>
      <name val="Arial Black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Arial Black"/>
      <family val="2"/>
    </font>
    <font>
      <b/>
      <sz val="10"/>
      <name val="Arial Black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Black"/>
      <family val="2"/>
    </font>
    <font>
      <sz val="8"/>
      <name val="Arial Narrow"/>
      <family val="2"/>
    </font>
    <font>
      <sz val="8"/>
      <color rgb="FF000000"/>
      <name val="Arial Black"/>
      <family val="2"/>
    </font>
    <font>
      <b/>
      <sz val="10"/>
      <name val="Tahoma"/>
      <family val="2"/>
    </font>
    <font>
      <b/>
      <sz val="11"/>
      <color theme="1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747">
    <xf numFmtId="0" fontId="0" fillId="0" borderId="0" xfId="0"/>
    <xf numFmtId="0" fontId="23" fillId="0" borderId="0" xfId="0" applyFont="1" applyFill="1"/>
    <xf numFmtId="0" fontId="23" fillId="0" borderId="0" xfId="0" applyFont="1" applyFill="1" applyAlignment="1">
      <alignment horizontal="center" vertical="center"/>
    </xf>
    <xf numFmtId="0" fontId="0" fillId="23" borderId="0" xfId="0" applyFill="1"/>
    <xf numFmtId="0" fontId="23" fillId="23" borderId="0" xfId="0" applyFont="1" applyFill="1"/>
    <xf numFmtId="0" fontId="0" fillId="0" borderId="0" xfId="0" applyFill="1"/>
    <xf numFmtId="43" fontId="8" fillId="0" borderId="0" xfId="28" applyNumberFormat="1" applyFont="1"/>
    <xf numFmtId="43" fontId="0" fillId="0" borderId="10" xfId="29" applyNumberFormat="1" applyFont="1" applyBorder="1"/>
    <xf numFmtId="0" fontId="24" fillId="0" borderId="0" xfId="0" applyFont="1" applyAlignment="1">
      <alignment wrapText="1"/>
    </xf>
    <xf numFmtId="0" fontId="36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24" fillId="0" borderId="0" xfId="0" applyFont="1" applyAlignment="1"/>
    <xf numFmtId="0" fontId="37" fillId="0" borderId="30" xfId="0" applyFont="1" applyBorder="1" applyAlignment="1">
      <alignment vertical="top"/>
    </xf>
    <xf numFmtId="0" fontId="37" fillId="0" borderId="30" xfId="0" applyFont="1" applyBorder="1" applyAlignment="1">
      <alignment vertical="top" wrapText="1"/>
    </xf>
    <xf numFmtId="0" fontId="37" fillId="0" borderId="0" xfId="0" applyFont="1" applyBorder="1" applyAlignment="1">
      <alignment vertical="top"/>
    </xf>
    <xf numFmtId="0" fontId="37" fillId="0" borderId="0" xfId="0" applyFont="1" applyBorder="1" applyAlignment="1">
      <alignment vertical="top" wrapText="1"/>
    </xf>
    <xf numFmtId="0" fontId="24" fillId="0" borderId="0" xfId="0" applyFont="1"/>
    <xf numFmtId="0" fontId="36" fillId="0" borderId="31" xfId="0" applyFont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  <xf numFmtId="0" fontId="3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left" vertical="top"/>
    </xf>
    <xf numFmtId="0" fontId="3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0" fontId="37" fillId="0" borderId="0" xfId="0" applyFont="1" applyAlignment="1">
      <alignment horizontal="right" vertical="top"/>
    </xf>
    <xf numFmtId="0" fontId="37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41" fontId="24" fillId="0" borderId="0" xfId="41" applyNumberFormat="1" applyFont="1" applyFill="1" applyBorder="1" applyAlignment="1">
      <alignment horizontal="left" vertical="center"/>
    </xf>
    <xf numFmtId="0" fontId="24" fillId="0" borderId="0" xfId="41" applyFont="1" applyFill="1" applyAlignment="1"/>
    <xf numFmtId="0" fontId="24" fillId="0" borderId="0" xfId="41" applyFont="1" applyFill="1" applyAlignment="1">
      <alignment horizontal="center"/>
    </xf>
    <xf numFmtId="0" fontId="24" fillId="0" borderId="0" xfId="41" applyFont="1" applyFill="1"/>
    <xf numFmtId="0" fontId="24" fillId="0" borderId="0" xfId="44" applyFont="1"/>
    <xf numFmtId="0" fontId="24" fillId="0" borderId="0" xfId="44" applyFont="1" applyAlignment="1">
      <alignment horizontal="center"/>
    </xf>
    <xf numFmtId="43" fontId="24" fillId="0" borderId="0" xfId="28" applyFont="1" applyFill="1"/>
    <xf numFmtId="0" fontId="24" fillId="0" borderId="0" xfId="41" applyFont="1" applyFill="1" applyAlignment="1">
      <alignment vertical="center"/>
    </xf>
    <xf numFmtId="0" fontId="24" fillId="0" borderId="0" xfId="41" applyFont="1" applyFill="1" applyAlignment="1">
      <alignment horizontal="left" vertical="center"/>
    </xf>
    <xf numFmtId="49" fontId="24" fillId="0" borderId="0" xfId="41" applyNumberFormat="1" applyFont="1" applyFill="1" applyBorder="1" applyAlignment="1">
      <alignment horizontal="left" vertical="center"/>
    </xf>
    <xf numFmtId="0" fontId="24" fillId="0" borderId="0" xfId="41" quotePrefix="1" applyFont="1" applyFill="1" applyBorder="1" applyAlignment="1">
      <alignment horizontal="right"/>
    </xf>
    <xf numFmtId="0" fontId="24" fillId="0" borderId="0" xfId="41" applyFont="1" applyFill="1" applyAlignment="1">
      <alignment horizontal="center" vertical="center"/>
    </xf>
    <xf numFmtId="38" fontId="24" fillId="0" borderId="0" xfId="41" applyNumberFormat="1" applyFont="1" applyFill="1" applyAlignment="1">
      <alignment horizontal="center" vertical="center"/>
    </xf>
    <xf numFmtId="0" fontId="24" fillId="0" borderId="0" xfId="41" applyFont="1" applyFill="1" applyAlignment="1">
      <alignment horizontal="right" vertical="center"/>
    </xf>
    <xf numFmtId="43" fontId="24" fillId="0" borderId="0" xfId="28" applyFont="1" applyFill="1" applyAlignment="1">
      <alignment horizontal="center" vertical="center"/>
    </xf>
    <xf numFmtId="165" fontId="24" fillId="0" borderId="0" xfId="28" applyNumberFormat="1" applyFont="1" applyFill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11" xfId="0" applyFont="1" applyBorder="1" applyAlignment="1">
      <alignment vertical="top"/>
    </xf>
    <xf numFmtId="41" fontId="24" fillId="0" borderId="0" xfId="41" applyNumberFormat="1" applyFont="1" applyFill="1" applyBorder="1" applyAlignment="1">
      <alignment vertical="center"/>
    </xf>
    <xf numFmtId="41" fontId="24" fillId="0" borderId="0" xfId="42" applyNumberFormat="1" applyFont="1" applyFill="1" applyBorder="1" applyAlignment="1">
      <alignment vertical="center"/>
    </xf>
    <xf numFmtId="0" fontId="24" fillId="0" borderId="0" xfId="44" applyFont="1" applyAlignment="1"/>
    <xf numFmtId="0" fontId="24" fillId="0" borderId="0" xfId="41" applyFont="1" applyFill="1" applyBorder="1" applyAlignment="1"/>
    <xf numFmtId="0" fontId="24" fillId="0" borderId="0" xfId="42" applyFont="1"/>
    <xf numFmtId="0" fontId="24" fillId="0" borderId="0" xfId="42" applyFont="1" applyFill="1" applyAlignment="1">
      <alignment horizontal="left" vertical="center"/>
    </xf>
    <xf numFmtId="0" fontId="24" fillId="0" borderId="0" xfId="42" applyFont="1" applyFill="1" applyAlignment="1">
      <alignment horizontal="center" vertical="center"/>
    </xf>
    <xf numFmtId="0" fontId="24" fillId="0" borderId="0" xfId="42" applyFont="1" applyFill="1" applyAlignment="1">
      <alignment vertical="center"/>
    </xf>
    <xf numFmtId="38" fontId="24" fillId="0" borderId="0" xfId="42" applyNumberFormat="1" applyFont="1" applyFill="1" applyAlignment="1">
      <alignment horizontal="center" vertical="center"/>
    </xf>
    <xf numFmtId="0" fontId="24" fillId="0" borderId="0" xfId="42" applyFont="1" applyAlignment="1"/>
    <xf numFmtId="41" fontId="24" fillId="0" borderId="0" xfId="42" applyNumberFormat="1" applyFont="1" applyFill="1" applyBorder="1" applyAlignment="1">
      <alignment horizontal="left" vertical="center"/>
    </xf>
    <xf numFmtId="0" fontId="24" fillId="0" borderId="0" xfId="42" applyFont="1" applyAlignment="1">
      <alignment horizontal="left"/>
    </xf>
    <xf numFmtId="0" fontId="37" fillId="0" borderId="0" xfId="0" applyFont="1" applyAlignment="1">
      <alignment vertical="top" wrapText="1"/>
    </xf>
    <xf numFmtId="0" fontId="37" fillId="0" borderId="0" xfId="0" applyFont="1" applyAlignment="1">
      <alignment vertical="top"/>
    </xf>
    <xf numFmtId="41" fontId="24" fillId="0" borderId="0" xfId="43" applyNumberFormat="1" applyFont="1" applyFill="1" applyBorder="1" applyAlignment="1">
      <alignment vertical="center"/>
    </xf>
    <xf numFmtId="0" fontId="24" fillId="0" borderId="0" xfId="43" applyFont="1" applyFill="1" applyBorder="1" applyAlignment="1">
      <alignment vertical="center"/>
    </xf>
    <xf numFmtId="0" fontId="24" fillId="0" borderId="0" xfId="43" applyFont="1" applyFill="1" applyBorder="1" applyAlignment="1">
      <alignment horizontal="center" vertical="center"/>
    </xf>
    <xf numFmtId="0" fontId="24" fillId="0" borderId="0" xfId="41" applyFont="1" applyFill="1" applyBorder="1"/>
    <xf numFmtId="0" fontId="24" fillId="0" borderId="0" xfId="4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0" fillId="0" borderId="0" xfId="0" applyFill="1" applyBorder="1"/>
    <xf numFmtId="0" fontId="24" fillId="0" borderId="0" xfId="44" applyFont="1" applyFill="1" applyBorder="1" applyAlignment="1"/>
    <xf numFmtId="0" fontId="24" fillId="0" borderId="0" xfId="44" applyFont="1" applyFill="1" applyBorder="1" applyAlignment="1">
      <alignment horizontal="center"/>
    </xf>
    <xf numFmtId="0" fontId="24" fillId="0" borderId="0" xfId="44" applyFont="1" applyFill="1" applyBorder="1"/>
    <xf numFmtId="0" fontId="24" fillId="0" borderId="0" xfId="0" applyFont="1" applyFill="1" applyBorder="1" applyAlignment="1"/>
    <xf numFmtId="49" fontId="25" fillId="0" borderId="0" xfId="39" quotePrefix="1" applyNumberFormat="1" applyFont="1" applyFill="1" applyBorder="1" applyAlignment="1">
      <alignment horizontal="left" vertical="center"/>
    </xf>
    <xf numFmtId="49" fontId="24" fillId="0" borderId="0" xfId="39" applyNumberFormat="1" applyFont="1" applyFill="1" applyBorder="1" applyAlignment="1">
      <alignment horizontal="center" vertical="center" wrapText="1"/>
    </xf>
    <xf numFmtId="0" fontId="24" fillId="0" borderId="0" xfId="39" applyFont="1" applyFill="1" applyBorder="1" applyAlignment="1">
      <alignment horizontal="center" vertical="center" wrapText="1"/>
    </xf>
    <xf numFmtId="0" fontId="24" fillId="0" borderId="0" xfId="39" quotePrefix="1" applyFont="1" applyFill="1" applyBorder="1" applyAlignment="1">
      <alignment horizontal="center" vertical="center" wrapText="1"/>
    </xf>
    <xf numFmtId="1" fontId="25" fillId="0" borderId="0" xfId="40" quotePrefix="1" applyNumberFormat="1" applyFont="1" applyFill="1" applyBorder="1" applyAlignment="1">
      <alignment horizontal="left" vertical="center"/>
    </xf>
    <xf numFmtId="41" fontId="24" fillId="0" borderId="0" xfId="40" applyNumberFormat="1" applyFont="1" applyFill="1" applyBorder="1" applyAlignment="1">
      <alignment horizontal="center" vertical="center"/>
    </xf>
    <xf numFmtId="41" fontId="24" fillId="0" borderId="0" xfId="40" applyNumberFormat="1" applyFont="1" applyFill="1" applyBorder="1" applyAlignment="1">
      <alignment vertical="center"/>
    </xf>
    <xf numFmtId="0" fontId="24" fillId="0" borderId="0" xfId="40" applyFont="1" applyFill="1" applyAlignment="1">
      <alignment horizontal="left" vertical="center"/>
    </xf>
    <xf numFmtId="0" fontId="24" fillId="0" borderId="0" xfId="40" applyFont="1" applyAlignment="1">
      <alignment vertical="center"/>
    </xf>
    <xf numFmtId="38" fontId="24" fillId="0" borderId="0" xfId="40" applyNumberFormat="1" applyFont="1" applyFill="1" applyAlignment="1">
      <alignment horizontal="center" vertical="center"/>
    </xf>
    <xf numFmtId="0" fontId="24" fillId="0" borderId="0" xfId="41" applyFont="1" applyFill="1" applyAlignment="1">
      <alignment vertical="center" wrapText="1"/>
    </xf>
    <xf numFmtId="0" fontId="24" fillId="0" borderId="0" xfId="41" applyFont="1" applyFill="1" applyBorder="1" applyAlignment="1">
      <alignment vertical="center" wrapText="1"/>
    </xf>
    <xf numFmtId="0" fontId="24" fillId="0" borderId="0" xfId="0" applyFont="1" applyFill="1"/>
    <xf numFmtId="49" fontId="24" fillId="0" borderId="0" xfId="39" applyNumberFormat="1" applyFont="1" applyFill="1" applyBorder="1" applyAlignment="1">
      <alignment horizontal="center" vertical="center"/>
    </xf>
    <xf numFmtId="49" fontId="24" fillId="0" borderId="0" xfId="39" applyNumberFormat="1" applyFont="1" applyFill="1" applyBorder="1" applyAlignment="1">
      <alignment horizontal="left" vertical="center"/>
    </xf>
    <xf numFmtId="49" fontId="25" fillId="0" borderId="0" xfId="39" applyNumberFormat="1" applyFont="1" applyFill="1" applyBorder="1" applyAlignment="1">
      <alignment vertical="center"/>
    </xf>
    <xf numFmtId="49" fontId="25" fillId="0" borderId="0" xfId="39" quotePrefix="1" applyNumberFormat="1" applyFont="1" applyFill="1" applyBorder="1" applyAlignment="1">
      <alignment vertical="center"/>
    </xf>
    <xf numFmtId="43" fontId="24" fillId="0" borderId="0" xfId="28" applyFont="1" applyFill="1" applyBorder="1"/>
    <xf numFmtId="43" fontId="24" fillId="0" borderId="0" xfId="0" applyNumberFormat="1" applyFont="1" applyFill="1" applyBorder="1"/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24" fillId="0" borderId="0" xfId="44" applyFont="1" applyAlignment="1">
      <alignment horizontal="center" vertical="center"/>
    </xf>
    <xf numFmtId="41" fontId="24" fillId="0" borderId="0" xfId="42" applyNumberFormat="1" applyFont="1" applyFill="1" applyBorder="1" applyAlignment="1">
      <alignment horizontal="center" vertical="center"/>
    </xf>
    <xf numFmtId="0" fontId="24" fillId="0" borderId="0" xfId="41" applyFont="1" applyFill="1" applyBorder="1" applyAlignment="1">
      <alignment horizontal="center" vertical="center"/>
    </xf>
    <xf numFmtId="165" fontId="36" fillId="0" borderId="0" xfId="28" applyNumberFormat="1" applyFont="1" applyAlignment="1">
      <alignment horizontal="left" vertical="top" wrapText="1"/>
    </xf>
    <xf numFmtId="165" fontId="24" fillId="0" borderId="0" xfId="28" applyNumberFormat="1" applyFont="1" applyFill="1" applyBorder="1" applyAlignment="1">
      <alignment horizontal="center"/>
    </xf>
    <xf numFmtId="165" fontId="24" fillId="0" borderId="0" xfId="28" applyNumberFormat="1" applyFont="1" applyFill="1" applyBorder="1" applyAlignment="1">
      <alignment vertical="center"/>
    </xf>
    <xf numFmtId="165" fontId="24" fillId="0" borderId="0" xfId="28" applyNumberFormat="1" applyFont="1" applyFill="1" applyBorder="1"/>
    <xf numFmtId="165" fontId="24" fillId="0" borderId="0" xfId="28" applyNumberFormat="1" applyFont="1"/>
    <xf numFmtId="165" fontId="36" fillId="0" borderId="31" xfId="28" applyNumberFormat="1" applyFont="1" applyBorder="1" applyAlignment="1">
      <alignment horizontal="center" vertical="center" wrapText="1"/>
    </xf>
    <xf numFmtId="165" fontId="24" fillId="0" borderId="0" xfId="28" applyNumberFormat="1" applyFont="1" applyFill="1"/>
    <xf numFmtId="165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37" fillId="0" borderId="0" xfId="0" applyNumberFormat="1" applyFont="1" applyFill="1" applyAlignment="1">
      <alignment vertical="top"/>
    </xf>
    <xf numFmtId="0" fontId="37" fillId="0" borderId="0" xfId="0" applyFont="1" applyFill="1" applyAlignment="1">
      <alignment vertical="top" wrapText="1"/>
    </xf>
    <xf numFmtId="0" fontId="37" fillId="0" borderId="0" xfId="0" applyFont="1" applyFill="1" applyAlignment="1">
      <alignment vertical="top"/>
    </xf>
    <xf numFmtId="0" fontId="0" fillId="0" borderId="0" xfId="0" applyFill="1" applyAlignment="1">
      <alignment horizontal="center" vertical="center"/>
    </xf>
    <xf numFmtId="0" fontId="36" fillId="0" borderId="3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165" fontId="36" fillId="0" borderId="11" xfId="28" applyNumberFormat="1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vertical="top"/>
    </xf>
    <xf numFmtId="0" fontId="36" fillId="0" borderId="11" xfId="0" applyFont="1" applyFill="1" applyBorder="1" applyAlignment="1">
      <alignment vertical="top" wrapText="1"/>
    </xf>
    <xf numFmtId="0" fontId="24" fillId="0" borderId="11" xfId="0" applyFont="1" applyFill="1" applyBorder="1" applyAlignment="1">
      <alignment wrapText="1"/>
    </xf>
    <xf numFmtId="0" fontId="36" fillId="0" borderId="0" xfId="0" applyFont="1" applyFill="1" applyBorder="1" applyAlignment="1">
      <alignment vertical="top" wrapText="1"/>
    </xf>
    <xf numFmtId="0" fontId="24" fillId="0" borderId="0" xfId="0" applyNumberFormat="1" applyFont="1" applyFill="1" applyAlignment="1"/>
    <xf numFmtId="43" fontId="24" fillId="0" borderId="0" xfId="28" applyFont="1" applyFill="1" applyAlignment="1">
      <alignment horizontal="right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right" vertical="top" wrapText="1"/>
    </xf>
    <xf numFmtId="0" fontId="36" fillId="0" borderId="0" xfId="0" applyFont="1" applyBorder="1" applyAlignment="1">
      <alignment vertical="top"/>
    </xf>
    <xf numFmtId="0" fontId="36" fillId="0" borderId="0" xfId="0" applyFont="1" applyBorder="1" applyAlignment="1">
      <alignment vertical="top" wrapText="1"/>
    </xf>
    <xf numFmtId="43" fontId="25" fillId="0" borderId="11" xfId="28" applyFont="1" applyBorder="1" applyAlignment="1">
      <alignment wrapText="1"/>
    </xf>
    <xf numFmtId="165" fontId="36" fillId="0" borderId="33" xfId="28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36" fillId="0" borderId="0" xfId="0" applyFont="1" applyAlignment="1">
      <alignment horizontal="center" vertical="top"/>
    </xf>
    <xf numFmtId="0" fontId="36" fillId="0" borderId="31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 wrapText="1"/>
    </xf>
    <xf numFmtId="168" fontId="36" fillId="0" borderId="11" xfId="0" applyNumberFormat="1" applyFont="1" applyFill="1" applyBorder="1" applyAlignment="1">
      <alignment horizontal="right" vertical="center" wrapText="1"/>
    </xf>
    <xf numFmtId="165" fontId="36" fillId="0" borderId="11" xfId="28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vertical="top"/>
    </xf>
    <xf numFmtId="0" fontId="36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/>
    </xf>
    <xf numFmtId="165" fontId="36" fillId="0" borderId="0" xfId="28" applyNumberFormat="1" applyFont="1" applyFill="1" applyAlignment="1">
      <alignment vertical="top" wrapText="1"/>
    </xf>
    <xf numFmtId="0" fontId="36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6" fillId="0" borderId="11" xfId="0" applyFont="1" applyFill="1" applyBorder="1" applyAlignment="1">
      <alignment vertical="center" wrapText="1"/>
    </xf>
    <xf numFmtId="0" fontId="36" fillId="0" borderId="11" xfId="0" applyFont="1" applyFill="1" applyBorder="1" applyAlignment="1">
      <alignment vertical="center"/>
    </xf>
    <xf numFmtId="0" fontId="39" fillId="0" borderId="0" xfId="0" applyFont="1" applyFill="1" applyAlignment="1">
      <alignment horizontal="center" vertical="top"/>
    </xf>
    <xf numFmtId="0" fontId="39" fillId="0" borderId="0" xfId="0" applyFont="1" applyFill="1" applyAlignment="1">
      <alignment horizontal="left" vertical="top"/>
    </xf>
    <xf numFmtId="0" fontId="39" fillId="0" borderId="0" xfId="0" applyFont="1" applyFill="1" applyAlignment="1">
      <alignment horizontal="left" vertical="top" wrapText="1"/>
    </xf>
    <xf numFmtId="165" fontId="39" fillId="0" borderId="0" xfId="28" applyNumberFormat="1" applyFont="1" applyFill="1" applyAlignment="1">
      <alignment horizontal="right" vertical="top" wrapText="1"/>
    </xf>
    <xf numFmtId="4" fontId="39" fillId="0" borderId="0" xfId="0" applyNumberFormat="1" applyFont="1" applyFill="1" applyAlignment="1">
      <alignment horizontal="left" vertical="top" wrapText="1"/>
    </xf>
    <xf numFmtId="0" fontId="37" fillId="0" borderId="0" xfId="0" applyFont="1" applyFill="1" applyAlignment="1">
      <alignment horizontal="right" vertical="top"/>
    </xf>
    <xf numFmtId="0" fontId="37" fillId="0" borderId="0" xfId="0" applyFont="1" applyFill="1" applyAlignment="1">
      <alignment horizontal="right" vertical="top" wrapText="1"/>
    </xf>
    <xf numFmtId="165" fontId="37" fillId="0" borderId="0" xfId="28" applyNumberFormat="1" applyFont="1" applyFill="1" applyAlignment="1">
      <alignment horizontal="right" vertical="top" wrapText="1"/>
    </xf>
    <xf numFmtId="0" fontId="36" fillId="0" borderId="11" xfId="0" applyFont="1" applyFill="1" applyBorder="1" applyAlignment="1">
      <alignment horizontal="center" vertical="top"/>
    </xf>
    <xf numFmtId="0" fontId="36" fillId="0" borderId="11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vertical="top"/>
    </xf>
    <xf numFmtId="0" fontId="39" fillId="0" borderId="0" xfId="0" applyFont="1" applyFill="1" applyAlignment="1">
      <alignment horizontal="center" vertical="top" wrapText="1"/>
    </xf>
    <xf numFmtId="0" fontId="36" fillId="0" borderId="0" xfId="0" applyFont="1" applyFill="1" applyAlignment="1">
      <alignment horizontal="left" vertical="top"/>
    </xf>
    <xf numFmtId="0" fontId="36" fillId="0" borderId="0" xfId="0" applyFont="1" applyFill="1" applyAlignment="1">
      <alignment horizontal="left" vertical="top" wrapText="1"/>
    </xf>
    <xf numFmtId="0" fontId="37" fillId="0" borderId="30" xfId="0" applyFont="1" applyFill="1" applyBorder="1" applyAlignment="1">
      <alignment vertical="top"/>
    </xf>
    <xf numFmtId="0" fontId="37" fillId="0" borderId="30" xfId="0" applyFont="1" applyFill="1" applyBorder="1" applyAlignment="1">
      <alignment vertical="top" wrapText="1"/>
    </xf>
    <xf numFmtId="0" fontId="37" fillId="0" borderId="0" xfId="0" applyFont="1" applyFill="1" applyBorder="1" applyAlignment="1">
      <alignment vertical="top" wrapText="1"/>
    </xf>
    <xf numFmtId="168" fontId="25" fillId="0" borderId="11" xfId="0" applyNumberFormat="1" applyFont="1" applyFill="1" applyBorder="1" applyAlignment="1">
      <alignment wrapText="1"/>
    </xf>
    <xf numFmtId="0" fontId="37" fillId="0" borderId="11" xfId="0" applyFont="1" applyFill="1" applyBorder="1" applyAlignment="1">
      <alignment horizontal="left" vertical="top" wrapText="1"/>
    </xf>
    <xf numFmtId="168" fontId="37" fillId="0" borderId="11" xfId="0" applyNumberFormat="1" applyFont="1" applyFill="1" applyBorder="1" applyAlignment="1">
      <alignment horizontal="right" vertical="top" wrapText="1"/>
    </xf>
    <xf numFmtId="0" fontId="36" fillId="0" borderId="0" xfId="0" applyFont="1" applyFill="1" applyAlignment="1">
      <alignment horizontal="right" vertical="top" wrapText="1"/>
    </xf>
    <xf numFmtId="0" fontId="36" fillId="0" borderId="0" xfId="0" applyFont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right" vertical="top" wrapText="1"/>
    </xf>
    <xf numFmtId="0" fontId="37" fillId="0" borderId="0" xfId="0" applyFont="1" applyFill="1" applyBorder="1" applyAlignment="1">
      <alignment vertical="top"/>
    </xf>
    <xf numFmtId="0" fontId="37" fillId="0" borderId="0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vertical="center" wrapText="1"/>
    </xf>
    <xf numFmtId="0" fontId="41" fillId="0" borderId="19" xfId="0" applyFont="1" applyFill="1" applyBorder="1" applyAlignment="1">
      <alignment vertical="top" wrapText="1"/>
    </xf>
    <xf numFmtId="0" fontId="41" fillId="0" borderId="19" xfId="0" applyFont="1" applyFill="1" applyBorder="1" applyAlignment="1">
      <alignment vertical="top"/>
    </xf>
    <xf numFmtId="0" fontId="36" fillId="0" borderId="1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vertical="top" wrapText="1"/>
    </xf>
    <xf numFmtId="0" fontId="37" fillId="0" borderId="20" xfId="0" applyFont="1" applyFill="1" applyBorder="1" applyAlignment="1">
      <alignment vertical="top" wrapText="1"/>
    </xf>
    <xf numFmtId="0" fontId="37" fillId="0" borderId="17" xfId="0" applyFont="1" applyFill="1" applyBorder="1" applyAlignment="1">
      <alignment vertical="top" wrapText="1"/>
    </xf>
    <xf numFmtId="0" fontId="36" fillId="0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top"/>
    </xf>
    <xf numFmtId="0" fontId="36" fillId="0" borderId="11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top" wrapText="1"/>
    </xf>
    <xf numFmtId="0" fontId="36" fillId="0" borderId="31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36" fillId="0" borderId="11" xfId="0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center" vertical="center" wrapText="1"/>
    </xf>
    <xf numFmtId="0" fontId="36" fillId="0" borderId="34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/>
    </xf>
    <xf numFmtId="0" fontId="38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/>
    </xf>
    <xf numFmtId="0" fontId="39" fillId="0" borderId="0" xfId="0" applyFont="1" applyFill="1" applyAlignment="1">
      <alignment horizontal="center" vertical="top" wrapText="1"/>
    </xf>
    <xf numFmtId="0" fontId="25" fillId="0" borderId="11" xfId="0" applyFont="1" applyFill="1" applyBorder="1" applyAlignment="1">
      <alignment horizontal="center"/>
    </xf>
    <xf numFmtId="0" fontId="36" fillId="0" borderId="0" xfId="0" applyFont="1" applyFill="1" applyAlignment="1">
      <alignment horizontal="center" vertical="center"/>
    </xf>
    <xf numFmtId="0" fontId="36" fillId="0" borderId="35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/>
    </xf>
    <xf numFmtId="0" fontId="36" fillId="0" borderId="11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0" fontId="37" fillId="0" borderId="11" xfId="0" applyFont="1" applyFill="1" applyBorder="1" applyAlignment="1">
      <alignment vertical="top" wrapText="1"/>
    </xf>
    <xf numFmtId="0" fontId="36" fillId="0" borderId="20" xfId="0" applyFont="1" applyFill="1" applyBorder="1" applyAlignment="1">
      <alignment vertical="top"/>
    </xf>
    <xf numFmtId="0" fontId="36" fillId="0" borderId="35" xfId="0" applyFont="1" applyFill="1" applyBorder="1" applyAlignment="1">
      <alignment vertical="center" wrapText="1"/>
    </xf>
    <xf numFmtId="0" fontId="36" fillId="0" borderId="36" xfId="0" applyFont="1" applyFill="1" applyBorder="1" applyAlignment="1">
      <alignment horizontal="left" vertical="top"/>
    </xf>
    <xf numFmtId="0" fontId="36" fillId="0" borderId="36" xfId="0" applyFont="1" applyFill="1" applyBorder="1" applyAlignment="1">
      <alignment horizontal="left" vertical="top" wrapText="1"/>
    </xf>
    <xf numFmtId="0" fontId="24" fillId="0" borderId="36" xfId="0" applyFont="1" applyFill="1" applyBorder="1" applyAlignment="1"/>
    <xf numFmtId="0" fontId="24" fillId="0" borderId="37" xfId="0" applyFont="1" applyFill="1" applyBorder="1" applyAlignment="1">
      <alignment wrapText="1"/>
    </xf>
    <xf numFmtId="0" fontId="24" fillId="0" borderId="37" xfId="0" applyFont="1" applyFill="1" applyBorder="1" applyAlignment="1">
      <alignment horizontal="right" wrapText="1"/>
    </xf>
    <xf numFmtId="165" fontId="24" fillId="0" borderId="21" xfId="0" applyNumberFormat="1" applyFont="1" applyFill="1" applyBorder="1" applyAlignment="1">
      <alignment wrapText="1"/>
    </xf>
    <xf numFmtId="167" fontId="37" fillId="0" borderId="10" xfId="0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/>
    </xf>
    <xf numFmtId="170" fontId="37" fillId="0" borderId="10" xfId="0" applyNumberFormat="1" applyFont="1" applyFill="1" applyBorder="1" applyAlignment="1">
      <alignment horizontal="center" vertical="center" wrapText="1"/>
    </xf>
    <xf numFmtId="165" fontId="42" fillId="0" borderId="10" xfId="28" applyNumberFormat="1" applyFont="1" applyFill="1" applyBorder="1" applyAlignment="1">
      <alignment horizontal="right" vertical="center"/>
    </xf>
    <xf numFmtId="168" fontId="37" fillId="0" borderId="10" xfId="0" applyNumberFormat="1" applyFont="1" applyFill="1" applyBorder="1" applyAlignment="1">
      <alignment horizontal="right" vertical="center" wrapText="1"/>
    </xf>
    <xf numFmtId="0" fontId="37" fillId="0" borderId="10" xfId="0" applyFont="1" applyFill="1" applyBorder="1" applyAlignment="1">
      <alignment horizontal="left" vertical="center"/>
    </xf>
    <xf numFmtId="167" fontId="37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14" fontId="24" fillId="0" borderId="10" xfId="0" applyNumberFormat="1" applyFont="1" applyFill="1" applyBorder="1" applyAlignment="1">
      <alignment horizontal="center" vertical="center"/>
    </xf>
    <xf numFmtId="41" fontId="24" fillId="0" borderId="10" xfId="29" quotePrefix="1" applyNumberFormat="1" applyFont="1" applyFill="1" applyBorder="1" applyAlignment="1">
      <alignment horizontal="right" vertical="center" wrapText="1"/>
    </xf>
    <xf numFmtId="14" fontId="24" fillId="0" borderId="10" xfId="0" applyNumberFormat="1" applyFont="1" applyFill="1" applyBorder="1" applyAlignment="1">
      <alignment horizontal="center" vertical="center" wrapText="1"/>
    </xf>
    <xf numFmtId="43" fontId="42" fillId="0" borderId="10" xfId="28" applyFont="1" applyFill="1" applyBorder="1" applyAlignment="1">
      <alignment horizontal="center" vertical="center"/>
    </xf>
    <xf numFmtId="0" fontId="2" fillId="0" borderId="10" xfId="0" applyFont="1" applyFill="1" applyBorder="1"/>
    <xf numFmtId="165" fontId="37" fillId="0" borderId="10" xfId="28" applyNumberFormat="1" applyFont="1" applyFill="1" applyBorder="1" applyAlignment="1">
      <alignment horizontal="center" vertical="center" wrapText="1"/>
    </xf>
    <xf numFmtId="0" fontId="24" fillId="0" borderId="10" xfId="39" applyFont="1" applyFill="1" applyBorder="1" applyAlignment="1">
      <alignment horizontal="center" vertical="center" wrapText="1"/>
    </xf>
    <xf numFmtId="167" fontId="37" fillId="0" borderId="22" xfId="0" applyNumberFormat="1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 wrapText="1"/>
    </xf>
    <xf numFmtId="170" fontId="37" fillId="0" borderId="22" xfId="0" applyNumberFormat="1" applyFont="1" applyFill="1" applyBorder="1" applyAlignment="1">
      <alignment horizontal="center" vertical="center" wrapText="1"/>
    </xf>
    <xf numFmtId="167" fontId="37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/>
    <xf numFmtId="165" fontId="37" fillId="0" borderId="22" xfId="28" applyNumberFormat="1" applyFont="1" applyFill="1" applyBorder="1" applyAlignment="1">
      <alignment horizontal="center" vertical="center" wrapText="1"/>
    </xf>
    <xf numFmtId="0" fontId="24" fillId="0" borderId="22" xfId="39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168" fontId="37" fillId="0" borderId="22" xfId="0" applyNumberFormat="1" applyFont="1" applyFill="1" applyBorder="1" applyAlignment="1">
      <alignment horizontal="right" vertical="center" wrapText="1"/>
    </xf>
    <xf numFmtId="0" fontId="37" fillId="0" borderId="10" xfId="0" applyFont="1" applyBorder="1" applyAlignment="1">
      <alignment horizontal="center" vertical="center" wrapText="1"/>
    </xf>
    <xf numFmtId="167" fontId="37" fillId="0" borderId="10" xfId="0" applyNumberFormat="1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 wrapText="1"/>
    </xf>
    <xf numFmtId="0" fontId="38" fillId="0" borderId="32" xfId="0" applyFont="1" applyFill="1" applyBorder="1" applyAlignment="1">
      <alignment horizontal="center" vertical="center"/>
    </xf>
    <xf numFmtId="0" fontId="38" fillId="0" borderId="31" xfId="0" applyFont="1" applyFill="1" applyBorder="1" applyAlignment="1">
      <alignment horizontal="center" vertical="center" wrapText="1"/>
    </xf>
    <xf numFmtId="0" fontId="38" fillId="0" borderId="31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 wrapText="1"/>
    </xf>
    <xf numFmtId="0" fontId="38" fillId="0" borderId="38" xfId="0" applyFont="1" applyBorder="1" applyAlignment="1">
      <alignment horizontal="center" vertical="center" wrapText="1"/>
    </xf>
    <xf numFmtId="0" fontId="24" fillId="0" borderId="21" xfId="0" applyFont="1" applyFill="1" applyBorder="1" applyAlignment="1"/>
    <xf numFmtId="0" fontId="36" fillId="0" borderId="21" xfId="0" applyFont="1" applyFill="1" applyBorder="1" applyAlignment="1">
      <alignment vertical="top"/>
    </xf>
    <xf numFmtId="0" fontId="36" fillId="0" borderId="21" xfId="0" applyFont="1" applyFill="1" applyBorder="1" applyAlignment="1">
      <alignment vertical="top" wrapText="1"/>
    </xf>
    <xf numFmtId="0" fontId="24" fillId="0" borderId="21" xfId="0" applyFont="1" applyFill="1" applyBorder="1" applyAlignment="1">
      <alignment wrapText="1"/>
    </xf>
    <xf numFmtId="15" fontId="24" fillId="0" borderId="10" xfId="0" applyNumberFormat="1" applyFont="1" applyFill="1" applyBorder="1" applyAlignment="1">
      <alignment horizontal="center" vertical="center" wrapText="1"/>
    </xf>
    <xf numFmtId="165" fontId="24" fillId="0" borderId="10" xfId="28" applyNumberFormat="1" applyFont="1" applyFill="1" applyBorder="1" applyAlignment="1">
      <alignment horizontal="right" vertical="center" wrapText="1"/>
    </xf>
    <xf numFmtId="0" fontId="37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wrapText="1"/>
    </xf>
    <xf numFmtId="0" fontId="25" fillId="0" borderId="11" xfId="0" applyFont="1" applyBorder="1" applyAlignment="1">
      <alignment horizontal="center" vertical="center" wrapText="1"/>
    </xf>
    <xf numFmtId="0" fontId="36" fillId="0" borderId="24" xfId="0" applyFont="1" applyFill="1" applyBorder="1" applyAlignment="1">
      <alignment vertical="top"/>
    </xf>
    <xf numFmtId="0" fontId="36" fillId="0" borderId="21" xfId="0" applyFont="1" applyFill="1" applyBorder="1" applyAlignment="1">
      <alignment horizontal="left" vertical="top"/>
    </xf>
    <xf numFmtId="0" fontId="36" fillId="0" borderId="21" xfId="0" applyFont="1" applyFill="1" applyBorder="1" applyAlignment="1">
      <alignment horizontal="left" vertical="top" wrapText="1"/>
    </xf>
    <xf numFmtId="0" fontId="24" fillId="0" borderId="21" xfId="0" applyFont="1" applyFill="1" applyBorder="1" applyAlignment="1">
      <alignment horizontal="center" vertical="center" wrapText="1"/>
    </xf>
    <xf numFmtId="165" fontId="37" fillId="0" borderId="10" xfId="28" applyNumberFormat="1" applyFont="1" applyFill="1" applyBorder="1" applyAlignment="1">
      <alignment horizontal="right" vertical="center"/>
    </xf>
    <xf numFmtId="165" fontId="37" fillId="0" borderId="10" xfId="28" applyNumberFormat="1" applyFont="1" applyFill="1" applyBorder="1" applyAlignment="1">
      <alignment horizontal="right" vertical="center" wrapText="1"/>
    </xf>
    <xf numFmtId="14" fontId="37" fillId="0" borderId="10" xfId="0" applyNumberFormat="1" applyFont="1" applyFill="1" applyBorder="1" applyAlignment="1">
      <alignment horizontal="center" vertical="center" wrapText="1"/>
    </xf>
    <xf numFmtId="168" fontId="37" fillId="0" borderId="10" xfId="0" applyNumberFormat="1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/>
    </xf>
    <xf numFmtId="0" fontId="36" fillId="0" borderId="25" xfId="0" applyFont="1" applyFill="1" applyBorder="1" applyAlignment="1">
      <alignment vertical="top"/>
    </xf>
    <xf numFmtId="0" fontId="36" fillId="0" borderId="13" xfId="0" applyFont="1" applyFill="1" applyBorder="1" applyAlignment="1">
      <alignment vertical="top"/>
    </xf>
    <xf numFmtId="0" fontId="36" fillId="0" borderId="13" xfId="0" applyFont="1" applyFill="1" applyBorder="1" applyAlignment="1">
      <alignment horizontal="left" vertical="top"/>
    </xf>
    <xf numFmtId="0" fontId="24" fillId="0" borderId="13" xfId="0" applyFont="1" applyFill="1" applyBorder="1" applyAlignment="1"/>
    <xf numFmtId="165" fontId="24" fillId="0" borderId="13" xfId="28" applyNumberFormat="1" applyFont="1" applyFill="1" applyBorder="1" applyAlignment="1">
      <alignment horizontal="right"/>
    </xf>
    <xf numFmtId="167" fontId="37" fillId="0" borderId="14" xfId="0" applyNumberFormat="1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170" fontId="37" fillId="0" borderId="14" xfId="0" applyNumberFormat="1" applyFont="1" applyFill="1" applyBorder="1" applyAlignment="1">
      <alignment horizontal="center" vertical="center" wrapText="1"/>
    </xf>
    <xf numFmtId="165" fontId="37" fillId="0" borderId="14" xfId="28" applyNumberFormat="1" applyFont="1" applyFill="1" applyBorder="1" applyAlignment="1">
      <alignment horizontal="right" vertical="center"/>
    </xf>
    <xf numFmtId="0" fontId="38" fillId="0" borderId="11" xfId="0" applyFont="1" applyFill="1" applyBorder="1" applyAlignment="1">
      <alignment horizontal="center" vertical="top"/>
    </xf>
    <xf numFmtId="0" fontId="38" fillId="0" borderId="11" xfId="0" applyFont="1" applyFill="1" applyBorder="1" applyAlignment="1">
      <alignment horizontal="center" vertical="top" wrapText="1"/>
    </xf>
    <xf numFmtId="165" fontId="38" fillId="0" borderId="11" xfId="28" applyNumberFormat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0" fontId="32" fillId="0" borderId="22" xfId="0" applyFont="1" applyFill="1" applyBorder="1" applyAlignment="1">
      <alignment horizontal="center" vertical="center" wrapText="1"/>
    </xf>
    <xf numFmtId="168" fontId="37" fillId="0" borderId="22" xfId="0" applyNumberFormat="1" applyFont="1" applyFill="1" applyBorder="1" applyAlignment="1">
      <alignment horizontal="center" vertical="center" wrapText="1"/>
    </xf>
    <xf numFmtId="165" fontId="37" fillId="0" borderId="22" xfId="28" applyNumberFormat="1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center" vertical="center" wrapText="1"/>
    </xf>
    <xf numFmtId="170" fontId="37" fillId="0" borderId="10" xfId="0" applyNumberFormat="1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/>
    <xf numFmtId="0" fontId="24" fillId="0" borderId="42" xfId="0" applyFont="1" applyFill="1" applyBorder="1" applyAlignment="1">
      <alignment horizontal="center" vertical="center" wrapText="1"/>
    </xf>
    <xf numFmtId="0" fontId="24" fillId="0" borderId="42" xfId="0" applyFont="1" applyBorder="1" applyAlignment="1">
      <alignment wrapText="1"/>
    </xf>
    <xf numFmtId="0" fontId="24" fillId="0" borderId="42" xfId="0" applyFont="1" applyBorder="1" applyAlignment="1">
      <alignment vertical="center" wrapText="1"/>
    </xf>
    <xf numFmtId="167" fontId="37" fillId="0" borderId="43" xfId="0" applyNumberFormat="1" applyFont="1" applyFill="1" applyBorder="1" applyAlignment="1">
      <alignment horizontal="center" vertical="center"/>
    </xf>
    <xf numFmtId="0" fontId="37" fillId="0" borderId="43" xfId="0" applyFont="1" applyFill="1" applyBorder="1" applyAlignment="1">
      <alignment horizontal="center" vertical="center" wrapText="1"/>
    </xf>
    <xf numFmtId="0" fontId="37" fillId="0" borderId="43" xfId="0" applyFont="1" applyFill="1" applyBorder="1" applyAlignment="1">
      <alignment horizontal="center" vertical="center"/>
    </xf>
    <xf numFmtId="169" fontId="37" fillId="0" borderId="43" xfId="0" applyNumberFormat="1" applyFont="1" applyFill="1" applyBorder="1" applyAlignment="1">
      <alignment horizontal="center" vertical="center" wrapText="1"/>
    </xf>
    <xf numFmtId="168" fontId="37" fillId="0" borderId="43" xfId="0" applyNumberFormat="1" applyFont="1" applyFill="1" applyBorder="1" applyAlignment="1">
      <alignment horizontal="right" vertical="center" wrapText="1"/>
    </xf>
    <xf numFmtId="0" fontId="24" fillId="0" borderId="43" xfId="0" applyFont="1" applyFill="1" applyBorder="1" applyAlignment="1">
      <alignment horizontal="center" vertical="center" wrapText="1"/>
    </xf>
    <xf numFmtId="165" fontId="43" fillId="0" borderId="43" xfId="28" applyNumberFormat="1" applyFont="1" applyFill="1" applyBorder="1" applyAlignment="1">
      <alignment horizontal="right" vertical="center"/>
    </xf>
    <xf numFmtId="165" fontId="37" fillId="0" borderId="43" xfId="28" applyNumberFormat="1" applyFont="1" applyFill="1" applyBorder="1" applyAlignment="1">
      <alignment horizontal="right" vertical="center"/>
    </xf>
    <xf numFmtId="167" fontId="37" fillId="0" borderId="44" xfId="0" applyNumberFormat="1" applyFont="1" applyFill="1" applyBorder="1" applyAlignment="1">
      <alignment horizontal="center" vertical="center"/>
    </xf>
    <xf numFmtId="0" fontId="37" fillId="0" borderId="44" xfId="0" applyFont="1" applyFill="1" applyBorder="1" applyAlignment="1">
      <alignment horizontal="center" vertical="center" wrapText="1"/>
    </xf>
    <xf numFmtId="0" fontId="37" fillId="0" borderId="44" xfId="0" applyFont="1" applyFill="1" applyBorder="1" applyAlignment="1">
      <alignment horizontal="center" vertical="center"/>
    </xf>
    <xf numFmtId="169" fontId="37" fillId="0" borderId="44" xfId="0" applyNumberFormat="1" applyFont="1" applyFill="1" applyBorder="1" applyAlignment="1">
      <alignment horizontal="center" vertical="center" wrapText="1"/>
    </xf>
    <xf numFmtId="168" fontId="37" fillId="0" borderId="44" xfId="0" applyNumberFormat="1" applyFont="1" applyFill="1" applyBorder="1" applyAlignment="1">
      <alignment horizontal="right" vertical="center" wrapText="1"/>
    </xf>
    <xf numFmtId="0" fontId="24" fillId="0" borderId="44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vertical="top" wrapText="1"/>
    </xf>
    <xf numFmtId="0" fontId="36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left"/>
    </xf>
    <xf numFmtId="0" fontId="36" fillId="0" borderId="42" xfId="0" applyFont="1" applyBorder="1" applyAlignment="1">
      <alignment vertical="top"/>
    </xf>
    <xf numFmtId="0" fontId="36" fillId="0" borderId="42" xfId="0" applyFont="1" applyBorder="1" applyAlignment="1">
      <alignment vertical="top" wrapText="1"/>
    </xf>
    <xf numFmtId="0" fontId="24" fillId="0" borderId="42" xfId="0" applyFont="1" applyBorder="1" applyAlignment="1">
      <alignment horizontal="right" wrapText="1"/>
    </xf>
    <xf numFmtId="0" fontId="24" fillId="0" borderId="45" xfId="0" applyFont="1" applyBorder="1" applyAlignment="1">
      <alignment wrapText="1"/>
    </xf>
    <xf numFmtId="0" fontId="24" fillId="0" borderId="43" xfId="0" applyFont="1" applyBorder="1" applyAlignment="1">
      <alignment horizontal="left"/>
    </xf>
    <xf numFmtId="0" fontId="36" fillId="0" borderId="43" xfId="0" applyFont="1" applyBorder="1" applyAlignment="1">
      <alignment vertical="top"/>
    </xf>
    <xf numFmtId="0" fontId="36" fillId="0" borderId="43" xfId="0" applyFont="1" applyBorder="1" applyAlignment="1">
      <alignment vertical="top" wrapText="1"/>
    </xf>
    <xf numFmtId="0" fontId="24" fillId="0" borderId="43" xfId="0" applyFont="1" applyBorder="1" applyAlignment="1">
      <alignment wrapText="1"/>
    </xf>
    <xf numFmtId="0" fontId="24" fillId="0" borderId="43" xfId="0" applyFont="1" applyBorder="1" applyAlignment="1">
      <alignment horizontal="right" wrapText="1"/>
    </xf>
    <xf numFmtId="0" fontId="24" fillId="0" borderId="46" xfId="0" applyFont="1" applyBorder="1" applyAlignment="1">
      <alignment wrapText="1"/>
    </xf>
    <xf numFmtId="0" fontId="37" fillId="0" borderId="46" xfId="0" applyFont="1" applyFill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center" vertical="center"/>
    </xf>
    <xf numFmtId="0" fontId="37" fillId="0" borderId="44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/>
    </xf>
    <xf numFmtId="169" fontId="37" fillId="0" borderId="44" xfId="0" applyNumberFormat="1" applyFont="1" applyBorder="1" applyAlignment="1">
      <alignment horizontal="center" vertical="center" wrapText="1"/>
    </xf>
    <xf numFmtId="168" fontId="37" fillId="0" borderId="44" xfId="0" applyNumberFormat="1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24" fillId="0" borderId="44" xfId="0" applyFont="1" applyBorder="1" applyAlignment="1">
      <alignment wrapText="1"/>
    </xf>
    <xf numFmtId="0" fontId="31" fillId="0" borderId="47" xfId="0" applyFont="1" applyBorder="1" applyAlignment="1">
      <alignment horizontal="center" vertical="center" wrapText="1"/>
    </xf>
    <xf numFmtId="0" fontId="25" fillId="0" borderId="17" xfId="0" applyFont="1" applyBorder="1" applyAlignment="1"/>
    <xf numFmtId="0" fontId="25" fillId="0" borderId="11" xfId="0" applyFont="1" applyBorder="1" applyAlignment="1"/>
    <xf numFmtId="0" fontId="24" fillId="0" borderId="48" xfId="0" applyFont="1" applyBorder="1" applyAlignment="1"/>
    <xf numFmtId="0" fontId="24" fillId="0" borderId="48" xfId="0" applyFont="1" applyBorder="1" applyAlignment="1">
      <alignment wrapText="1"/>
    </xf>
    <xf numFmtId="0" fontId="24" fillId="0" borderId="22" xfId="0" applyFont="1" applyFill="1" applyBorder="1" applyAlignment="1">
      <alignment horizontal="center" vertical="center" wrapText="1"/>
    </xf>
    <xf numFmtId="0" fontId="38" fillId="0" borderId="11" xfId="0" applyNumberFormat="1" applyFont="1" applyFill="1" applyBorder="1" applyAlignment="1">
      <alignment horizontal="center" vertical="center"/>
    </xf>
    <xf numFmtId="0" fontId="36" fillId="0" borderId="21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169" fontId="37" fillId="0" borderId="22" xfId="0" applyNumberFormat="1" applyFont="1" applyFill="1" applyBorder="1" applyAlignment="1">
      <alignment horizontal="center" vertical="center" wrapText="1"/>
    </xf>
    <xf numFmtId="165" fontId="24" fillId="0" borderId="22" xfId="28" applyNumberFormat="1" applyFont="1" applyFill="1" applyBorder="1" applyAlignment="1">
      <alignment horizontal="right" vertical="center"/>
    </xf>
    <xf numFmtId="0" fontId="36" fillId="0" borderId="11" xfId="0" applyFont="1" applyBorder="1" applyAlignment="1">
      <alignment vertical="center"/>
    </xf>
    <xf numFmtId="0" fontId="36" fillId="0" borderId="21" xfId="0" applyFont="1" applyBorder="1" applyAlignment="1">
      <alignment horizontal="left" vertical="center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/>
    </xf>
    <xf numFmtId="165" fontId="37" fillId="0" borderId="10" xfId="28" applyNumberFormat="1" applyFont="1" applyBorder="1" applyAlignment="1">
      <alignment horizontal="right" vertical="center" wrapText="1"/>
    </xf>
    <xf numFmtId="0" fontId="36" fillId="0" borderId="10" xfId="0" applyFont="1" applyBorder="1" applyAlignment="1">
      <alignment horizontal="center" vertical="center" wrapText="1"/>
    </xf>
    <xf numFmtId="170" fontId="37" fillId="0" borderId="22" xfId="0" applyNumberFormat="1" applyFont="1" applyBorder="1" applyAlignment="1">
      <alignment horizontal="center" vertical="center" wrapText="1"/>
    </xf>
    <xf numFmtId="165" fontId="37" fillId="0" borderId="22" xfId="28" applyNumberFormat="1" applyFont="1" applyBorder="1" applyAlignment="1">
      <alignment horizontal="right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left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/>
    </xf>
    <xf numFmtId="0" fontId="44" fillId="0" borderId="0" xfId="0" applyFont="1" applyAlignment="1">
      <alignment horizontal="left" vertical="top"/>
    </xf>
    <xf numFmtId="0" fontId="37" fillId="0" borderId="11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top"/>
    </xf>
    <xf numFmtId="41" fontId="36" fillId="0" borderId="0" xfId="29" applyFont="1" applyFill="1" applyAlignment="1">
      <alignment horizontal="center" vertical="top"/>
    </xf>
    <xf numFmtId="41" fontId="36" fillId="0" borderId="0" xfId="29" applyFont="1" applyFill="1" applyAlignment="1">
      <alignment vertical="top" wrapText="1"/>
    </xf>
    <xf numFmtId="41" fontId="37" fillId="0" borderId="0" xfId="29" applyFont="1" applyFill="1" applyAlignment="1">
      <alignment vertical="top" wrapText="1"/>
    </xf>
    <xf numFmtId="41" fontId="24" fillId="0" borderId="0" xfId="29" applyFont="1" applyFill="1"/>
    <xf numFmtId="41" fontId="24" fillId="0" borderId="0" xfId="29" applyFont="1" applyFill="1" applyBorder="1" applyAlignment="1">
      <alignment horizontal="center" vertical="center"/>
    </xf>
    <xf numFmtId="166" fontId="25" fillId="0" borderId="0" xfId="43" quotePrefix="1" applyNumberFormat="1" applyFont="1" applyFill="1" applyBorder="1" applyAlignment="1">
      <alignment horizontal="center" vertical="center"/>
    </xf>
    <xf numFmtId="41" fontId="24" fillId="0" borderId="0" xfId="43" applyNumberFormat="1" applyFont="1" applyFill="1" applyBorder="1" applyAlignment="1">
      <alignment horizontal="center" vertical="center"/>
    </xf>
    <xf numFmtId="41" fontId="24" fillId="0" borderId="0" xfId="29" applyFont="1" applyFill="1" applyBorder="1" applyAlignment="1">
      <alignment vertical="center"/>
    </xf>
    <xf numFmtId="0" fontId="24" fillId="0" borderId="0" xfId="44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top"/>
    </xf>
    <xf numFmtId="0" fontId="24" fillId="0" borderId="0" xfId="44" applyFont="1" applyFill="1" applyAlignment="1">
      <alignment horizontal="center" vertical="center"/>
    </xf>
    <xf numFmtId="41" fontId="36" fillId="0" borderId="0" xfId="29" applyFont="1" applyFill="1" applyAlignment="1">
      <alignment horizontal="center" vertical="center"/>
    </xf>
    <xf numFmtId="41" fontId="36" fillId="0" borderId="0" xfId="29" applyFont="1" applyFill="1" applyAlignment="1">
      <alignment horizontal="left" vertical="center" wrapText="1"/>
    </xf>
    <xf numFmtId="41" fontId="37" fillId="0" borderId="0" xfId="29" applyFont="1" applyFill="1" applyAlignment="1">
      <alignment horizontal="right" vertical="center" wrapText="1"/>
    </xf>
    <xf numFmtId="41" fontId="24" fillId="0" borderId="0" xfId="29" applyFont="1" applyFill="1" applyAlignment="1">
      <alignment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 wrapText="1"/>
    </xf>
    <xf numFmtId="0" fontId="36" fillId="0" borderId="0" xfId="0" applyFont="1" applyBorder="1" applyAlignment="1">
      <alignment horizontal="left" vertical="top"/>
    </xf>
    <xf numFmtId="0" fontId="36" fillId="0" borderId="0" xfId="0" applyFont="1" applyFill="1" applyBorder="1" applyAlignment="1">
      <alignment vertical="top"/>
    </xf>
    <xf numFmtId="0" fontId="37" fillId="0" borderId="19" xfId="0" applyFont="1" applyFill="1" applyBorder="1" applyAlignment="1">
      <alignment vertical="top"/>
    </xf>
    <xf numFmtId="0" fontId="37" fillId="0" borderId="19" xfId="0" applyFont="1" applyFill="1" applyBorder="1" applyAlignment="1">
      <alignment vertical="top" wrapText="1"/>
    </xf>
    <xf numFmtId="0" fontId="38" fillId="0" borderId="57" xfId="0" applyFont="1" applyBorder="1" applyAlignment="1">
      <alignment horizontal="center" vertical="center" wrapText="1"/>
    </xf>
    <xf numFmtId="0" fontId="38" fillId="0" borderId="55" xfId="0" applyFont="1" applyBorder="1" applyAlignment="1">
      <alignment horizontal="center" vertical="center" wrapText="1"/>
    </xf>
    <xf numFmtId="0" fontId="24" fillId="0" borderId="58" xfId="0" applyFont="1" applyBorder="1" applyAlignment="1">
      <alignment vertical="center" wrapText="1"/>
    </xf>
    <xf numFmtId="0" fontId="24" fillId="0" borderId="46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 wrapText="1"/>
    </xf>
    <xf numFmtId="0" fontId="49" fillId="0" borderId="0" xfId="0" applyFont="1"/>
    <xf numFmtId="0" fontId="50" fillId="0" borderId="11" xfId="0" applyFont="1" applyBorder="1" applyAlignment="1">
      <alignment horizontal="center"/>
    </xf>
    <xf numFmtId="0" fontId="50" fillId="0" borderId="13" xfId="0" applyFont="1" applyBorder="1" applyAlignment="1">
      <alignment vertical="center"/>
    </xf>
    <xf numFmtId="0" fontId="49" fillId="0" borderId="13" xfId="0" applyFont="1" applyBorder="1"/>
    <xf numFmtId="0" fontId="50" fillId="0" borderId="12" xfId="0" applyFont="1" applyBorder="1" applyAlignment="1">
      <alignment horizontal="center" vertical="center"/>
    </xf>
    <xf numFmtId="0" fontId="50" fillId="0" borderId="12" xfId="0" quotePrefix="1" applyFont="1" applyBorder="1" applyAlignment="1">
      <alignment horizontal="center" vertical="center"/>
    </xf>
    <xf numFmtId="0" fontId="50" fillId="0" borderId="12" xfId="0" applyFont="1" applyBorder="1" applyAlignment="1">
      <alignment vertical="center"/>
    </xf>
    <xf numFmtId="43" fontId="48" fillId="0" borderId="12" xfId="28" applyFont="1" applyBorder="1" applyAlignment="1">
      <alignment vertical="center"/>
    </xf>
    <xf numFmtId="0" fontId="49" fillId="0" borderId="12" xfId="0" applyFont="1" applyBorder="1"/>
    <xf numFmtId="43" fontId="50" fillId="0" borderId="12" xfId="28" applyFont="1" applyBorder="1" applyAlignment="1">
      <alignment vertical="center"/>
    </xf>
    <xf numFmtId="0" fontId="50" fillId="0" borderId="0" xfId="0" applyFont="1" applyBorder="1" applyAlignment="1">
      <alignment horizontal="center" vertical="center"/>
    </xf>
    <xf numFmtId="43" fontId="51" fillId="0" borderId="60" xfId="28" applyFont="1" applyBorder="1" applyAlignment="1">
      <alignment horizontal="right" vertical="top" wrapText="1"/>
    </xf>
    <xf numFmtId="43" fontId="50" fillId="0" borderId="12" xfId="28" applyFont="1" applyBorder="1" applyAlignment="1">
      <alignment horizontal="right" vertical="center"/>
    </xf>
    <xf numFmtId="43" fontId="51" fillId="0" borderId="12" xfId="28" applyFont="1" applyBorder="1" applyAlignment="1">
      <alignment vertical="top"/>
    </xf>
    <xf numFmtId="0" fontId="50" fillId="0" borderId="14" xfId="0" applyFont="1" applyBorder="1" applyAlignment="1">
      <alignment horizontal="center" vertical="center"/>
    </xf>
    <xf numFmtId="0" fontId="50" fillId="0" borderId="14" xfId="0" applyFont="1" applyBorder="1" applyAlignment="1">
      <alignment vertical="center"/>
    </xf>
    <xf numFmtId="43" fontId="50" fillId="0" borderId="14" xfId="28" applyFont="1" applyBorder="1" applyAlignment="1">
      <alignment vertical="center"/>
    </xf>
    <xf numFmtId="0" fontId="49" fillId="0" borderId="14" xfId="0" applyFont="1" applyBorder="1"/>
    <xf numFmtId="165" fontId="48" fillId="0" borderId="11" xfId="0" applyNumberFormat="1" applyFont="1" applyBorder="1" applyAlignment="1"/>
    <xf numFmtId="0" fontId="49" fillId="0" borderId="11" xfId="0" applyFont="1" applyBorder="1"/>
    <xf numFmtId="0" fontId="49" fillId="0" borderId="0" xfId="0" applyFont="1" applyAlignment="1">
      <alignment horizontal="center"/>
    </xf>
    <xf numFmtId="0" fontId="52" fillId="0" borderId="0" xfId="0" applyFont="1" applyFill="1" applyAlignment="1">
      <alignment horizontal="left" vertical="center"/>
    </xf>
    <xf numFmtId="0" fontId="48" fillId="0" borderId="0" xfId="41" applyFont="1" applyFill="1" applyAlignment="1">
      <alignment horizontal="center" vertical="center"/>
    </xf>
    <xf numFmtId="0" fontId="48" fillId="0" borderId="0" xfId="41" applyFont="1" applyFill="1" applyAlignment="1">
      <alignment vertical="center"/>
    </xf>
    <xf numFmtId="165" fontId="48" fillId="0" borderId="0" xfId="41" applyNumberFormat="1" applyFont="1" applyFill="1" applyAlignment="1">
      <alignment horizontal="center" vertical="center"/>
    </xf>
    <xf numFmtId="0" fontId="48" fillId="0" borderId="0" xfId="41" applyFont="1" applyFill="1" applyAlignment="1">
      <alignment horizontal="center" vertical="center" wrapText="1"/>
    </xf>
    <xf numFmtId="0" fontId="52" fillId="0" borderId="0" xfId="0" applyFont="1" applyAlignment="1"/>
    <xf numFmtId="0" fontId="48" fillId="0" borderId="0" xfId="42" applyFont="1" applyFill="1" applyAlignment="1">
      <alignment horizontal="left" vertical="center"/>
    </xf>
    <xf numFmtId="0" fontId="48" fillId="0" borderId="0" xfId="42" applyFont="1" applyFill="1" applyAlignment="1">
      <alignment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/>
    <xf numFmtId="0" fontId="36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/>
    </xf>
    <xf numFmtId="41" fontId="22" fillId="0" borderId="0" xfId="29" applyFont="1" applyAlignment="1">
      <alignment horizontal="center"/>
    </xf>
    <xf numFmtId="41" fontId="22" fillId="0" borderId="0" xfId="29" applyFont="1"/>
    <xf numFmtId="0" fontId="37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left" vertical="top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0" fontId="29" fillId="0" borderId="0" xfId="0" applyFont="1" applyFill="1"/>
    <xf numFmtId="165" fontId="36" fillId="0" borderId="0" xfId="28" applyNumberFormat="1" applyFont="1" applyFill="1" applyAlignment="1">
      <alignment horizontal="left" vertical="top" wrapText="1"/>
    </xf>
    <xf numFmtId="0" fontId="36" fillId="0" borderId="0" xfId="0" applyFont="1" applyFill="1" applyAlignment="1">
      <alignment horizontal="center" vertical="top" wrapText="1"/>
    </xf>
    <xf numFmtId="0" fontId="30" fillId="0" borderId="0" xfId="0" applyFont="1" applyFill="1"/>
    <xf numFmtId="0" fontId="37" fillId="0" borderId="0" xfId="0" applyFont="1" applyFill="1" applyBorder="1" applyAlignment="1">
      <alignment horizontal="right" vertical="top"/>
    </xf>
    <xf numFmtId="0" fontId="37" fillId="0" borderId="0" xfId="0" applyFont="1" applyFill="1" applyAlignment="1">
      <alignment horizontal="center" vertical="top" wrapText="1"/>
    </xf>
    <xf numFmtId="165" fontId="36" fillId="0" borderId="31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/>
    <xf numFmtId="0" fontId="27" fillId="0" borderId="0" xfId="0" applyFont="1" applyFill="1"/>
    <xf numFmtId="165" fontId="37" fillId="0" borderId="30" xfId="28" applyNumberFormat="1" applyFont="1" applyFill="1" applyBorder="1" applyAlignment="1">
      <alignment vertical="top" wrapText="1"/>
    </xf>
    <xf numFmtId="0" fontId="35" fillId="0" borderId="0" xfId="0" applyFont="1" applyFill="1"/>
    <xf numFmtId="0" fontId="24" fillId="0" borderId="0" xfId="40" applyFont="1" applyFill="1" applyAlignment="1">
      <alignment vertical="center"/>
    </xf>
    <xf numFmtId="0" fontId="24" fillId="0" borderId="0" xfId="40" applyFont="1" applyFill="1" applyAlignment="1">
      <alignment horizontal="center" vertical="center"/>
    </xf>
    <xf numFmtId="0" fontId="24" fillId="0" borderId="0" xfId="44" applyFont="1" applyFill="1" applyAlignment="1"/>
    <xf numFmtId="0" fontId="24" fillId="0" borderId="0" xfId="44" applyFont="1" applyFill="1" applyAlignment="1">
      <alignment horizontal="center"/>
    </xf>
    <xf numFmtId="0" fontId="24" fillId="0" borderId="0" xfId="44" applyFont="1" applyFill="1"/>
    <xf numFmtId="0" fontId="24" fillId="0" borderId="0" xfId="0" applyFont="1" applyFill="1" applyAlignment="1">
      <alignment vertical="center" wrapText="1"/>
    </xf>
    <xf numFmtId="165" fontId="37" fillId="0" borderId="11" xfId="28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8" fillId="0" borderId="41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165" fontId="38" fillId="0" borderId="31" xfId="28" applyNumberFormat="1" applyFont="1" applyFill="1" applyBorder="1" applyAlignment="1">
      <alignment horizontal="center" vertical="center" wrapText="1"/>
    </xf>
    <xf numFmtId="41" fontId="38" fillId="0" borderId="31" xfId="29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/>
    </xf>
    <xf numFmtId="165" fontId="36" fillId="0" borderId="0" xfId="28" applyNumberFormat="1" applyFont="1" applyFill="1" applyBorder="1" applyAlignment="1">
      <alignment horizontal="right" vertical="center" wrapText="1"/>
    </xf>
    <xf numFmtId="165" fontId="36" fillId="0" borderId="0" xfId="28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43" fontId="25" fillId="0" borderId="0" xfId="28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0" fontId="25" fillId="0" borderId="0" xfId="0" applyFont="1" applyFill="1" applyBorder="1" applyAlignment="1">
      <alignment horizontal="center"/>
    </xf>
    <xf numFmtId="168" fontId="25" fillId="0" borderId="0" xfId="0" applyNumberFormat="1" applyFont="1" applyFill="1" applyBorder="1" applyAlignment="1">
      <alignment wrapText="1"/>
    </xf>
    <xf numFmtId="0" fontId="37" fillId="0" borderId="0" xfId="0" applyFont="1" applyFill="1" applyBorder="1" applyAlignment="1">
      <alignment horizontal="left" vertical="top" wrapText="1"/>
    </xf>
    <xf numFmtId="0" fontId="36" fillId="0" borderId="0" xfId="0" applyFont="1" applyBorder="1" applyAlignment="1">
      <alignment horizontal="center" vertical="top"/>
    </xf>
    <xf numFmtId="41" fontId="36" fillId="0" borderId="0" xfId="29" applyFont="1" applyBorder="1" applyAlignment="1">
      <alignment vertical="top" wrapText="1"/>
    </xf>
    <xf numFmtId="0" fontId="36" fillId="0" borderId="0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/>
    </xf>
    <xf numFmtId="165" fontId="48" fillId="0" borderId="0" xfId="0" applyNumberFormat="1" applyFont="1" applyBorder="1" applyAlignment="1"/>
    <xf numFmtId="43" fontId="48" fillId="0" borderId="0" xfId="28" applyFont="1" applyBorder="1" applyAlignment="1">
      <alignment horizontal="center"/>
    </xf>
    <xf numFmtId="0" fontId="49" fillId="0" borderId="0" xfId="0" applyFont="1" applyBorder="1"/>
    <xf numFmtId="0" fontId="0" fillId="0" borderId="0" xfId="0" applyFill="1" applyAlignment="1">
      <alignment horizontal="center"/>
    </xf>
    <xf numFmtId="165" fontId="0" fillId="0" borderId="0" xfId="0" applyNumberFormat="1" applyFill="1"/>
    <xf numFmtId="0" fontId="36" fillId="0" borderId="0" xfId="0" applyFont="1" applyFill="1" applyAlignment="1">
      <alignment horizontal="center" vertical="top"/>
    </xf>
    <xf numFmtId="0" fontId="36" fillId="0" borderId="20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vertical="top" wrapText="1"/>
    </xf>
    <xf numFmtId="0" fontId="36" fillId="0" borderId="15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41" fontId="38" fillId="0" borderId="11" xfId="29" applyFont="1" applyFill="1" applyBorder="1" applyAlignment="1">
      <alignment horizontal="center" vertical="center" wrapText="1"/>
    </xf>
    <xf numFmtId="0" fontId="1" fillId="0" borderId="0" xfId="0" applyFont="1" applyFill="1"/>
    <xf numFmtId="0" fontId="52" fillId="0" borderId="0" xfId="0" applyFont="1" applyFill="1"/>
    <xf numFmtId="0" fontId="56" fillId="0" borderId="11" xfId="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45" fillId="0" borderId="31" xfId="0" applyFont="1" applyFill="1" applyBorder="1" applyAlignment="1">
      <alignment horizontal="center" vertical="center"/>
    </xf>
    <xf numFmtId="0" fontId="45" fillId="0" borderId="31" xfId="0" applyFont="1" applyFill="1" applyBorder="1" applyAlignment="1">
      <alignment horizontal="center" vertical="center" wrapText="1"/>
    </xf>
    <xf numFmtId="0" fontId="24" fillId="0" borderId="12" xfId="0" applyNumberFormat="1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wrapText="1"/>
    </xf>
    <xf numFmtId="169" fontId="36" fillId="0" borderId="11" xfId="0" applyNumberFormat="1" applyFont="1" applyFill="1" applyBorder="1" applyAlignment="1">
      <alignment horizontal="center" vertical="top"/>
    </xf>
    <xf numFmtId="0" fontId="47" fillId="0" borderId="11" xfId="0" applyFont="1" applyFill="1" applyBorder="1" applyAlignment="1">
      <alignment horizontal="center" vertical="center" wrapText="1"/>
    </xf>
    <xf numFmtId="165" fontId="36" fillId="0" borderId="11" xfId="28" applyNumberFormat="1" applyFont="1" applyFill="1" applyBorder="1" applyAlignment="1">
      <alignment vertical="top"/>
    </xf>
    <xf numFmtId="41" fontId="50" fillId="0" borderId="12" xfId="29" applyFont="1" applyFill="1" applyBorder="1" applyAlignment="1">
      <alignment horizontal="center" vertical="center" wrapText="1"/>
    </xf>
    <xf numFmtId="0" fontId="36" fillId="0" borderId="0" xfId="0" applyNumberFormat="1" applyFont="1" applyFill="1" applyBorder="1" applyAlignment="1">
      <alignment horizontal="center" vertical="top"/>
    </xf>
    <xf numFmtId="169" fontId="36" fillId="0" borderId="0" xfId="0" applyNumberFormat="1" applyFont="1" applyFill="1" applyBorder="1" applyAlignment="1">
      <alignment horizontal="center" vertical="top"/>
    </xf>
    <xf numFmtId="0" fontId="47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58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0" fillId="0" borderId="0" xfId="28" applyNumberFormat="1" applyFont="1" applyFill="1" applyAlignment="1">
      <alignment horizontal="center" vertical="center"/>
    </xf>
    <xf numFmtId="0" fontId="38" fillId="0" borderId="2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165" fontId="38" fillId="0" borderId="12" xfId="28" applyNumberFormat="1" applyFont="1" applyBorder="1" applyAlignment="1">
      <alignment horizontal="center" vertical="center" wrapText="1"/>
    </xf>
    <xf numFmtId="167" fontId="36" fillId="0" borderId="17" xfId="0" applyNumberFormat="1" applyFont="1" applyFill="1" applyBorder="1" applyAlignment="1">
      <alignment horizontal="center" vertical="center"/>
    </xf>
    <xf numFmtId="0" fontId="59" fillId="0" borderId="29" xfId="0" applyFont="1" applyFill="1" applyBorder="1" applyAlignment="1">
      <alignment horizontal="center" vertical="top"/>
    </xf>
    <xf numFmtId="0" fontId="36" fillId="0" borderId="29" xfId="0" applyFont="1" applyFill="1" applyBorder="1" applyAlignment="1">
      <alignment horizontal="center" vertical="top"/>
    </xf>
    <xf numFmtId="0" fontId="36" fillId="0" borderId="29" xfId="0" applyFont="1" applyFill="1" applyBorder="1" applyAlignment="1">
      <alignment horizontal="center" vertical="top" wrapText="1"/>
    </xf>
    <xf numFmtId="0" fontId="52" fillId="0" borderId="0" xfId="0" applyFont="1" applyFill="1" applyBorder="1"/>
    <xf numFmtId="0" fontId="59" fillId="0" borderId="0" xfId="0" applyFont="1" applyFill="1" applyBorder="1" applyAlignment="1">
      <alignment horizontal="center" vertical="top"/>
    </xf>
    <xf numFmtId="165" fontId="59" fillId="0" borderId="0" xfId="0" applyNumberFormat="1" applyFont="1" applyFill="1" applyBorder="1" applyAlignment="1">
      <alignment vertical="top" wrapText="1"/>
    </xf>
    <xf numFmtId="0" fontId="59" fillId="0" borderId="16" xfId="0" applyFont="1" applyFill="1" applyBorder="1" applyAlignment="1">
      <alignment horizontal="center" vertical="top"/>
    </xf>
    <xf numFmtId="0" fontId="36" fillId="0" borderId="29" xfId="0" applyFont="1" applyFill="1" applyBorder="1" applyAlignment="1">
      <alignment vertical="top"/>
    </xf>
    <xf numFmtId="165" fontId="59" fillId="0" borderId="29" xfId="0" applyNumberFormat="1" applyFont="1" applyFill="1" applyBorder="1" applyAlignment="1">
      <alignment vertical="top" wrapText="1"/>
    </xf>
    <xf numFmtId="43" fontId="0" fillId="0" borderId="0" xfId="28" applyFont="1" applyFill="1"/>
    <xf numFmtId="165" fontId="0" fillId="0" borderId="0" xfId="28" applyNumberFormat="1" applyFont="1" applyFill="1"/>
    <xf numFmtId="165" fontId="60" fillId="0" borderId="15" xfId="28" applyNumberFormat="1" applyFont="1" applyFill="1" applyBorder="1"/>
    <xf numFmtId="165" fontId="60" fillId="0" borderId="17" xfId="28" applyNumberFormat="1" applyFont="1" applyFill="1" applyBorder="1"/>
    <xf numFmtId="165" fontId="60" fillId="0" borderId="11" xfId="28" applyNumberFormat="1" applyFont="1" applyFill="1" applyBorder="1"/>
    <xf numFmtId="43" fontId="61" fillId="0" borderId="17" xfId="28" applyFont="1" applyFill="1" applyBorder="1"/>
    <xf numFmtId="43" fontId="62" fillId="0" borderId="17" xfId="28" applyFont="1" applyFill="1" applyBorder="1"/>
    <xf numFmtId="43" fontId="60" fillId="0" borderId="17" xfId="28" applyFont="1" applyFill="1" applyBorder="1"/>
    <xf numFmtId="165" fontId="61" fillId="0" borderId="17" xfId="28" applyNumberFormat="1" applyFont="1" applyFill="1" applyBorder="1"/>
    <xf numFmtId="0" fontId="63" fillId="0" borderId="11" xfId="0" applyFont="1" applyBorder="1" applyAlignment="1">
      <alignment horizontal="center"/>
    </xf>
    <xf numFmtId="165" fontId="48" fillId="0" borderId="0" xfId="28" applyNumberFormat="1" applyFont="1"/>
    <xf numFmtId="165" fontId="61" fillId="0" borderId="11" xfId="0" applyNumberFormat="1" applyFont="1" applyFill="1" applyBorder="1"/>
    <xf numFmtId="165" fontId="61" fillId="0" borderId="15" xfId="28" applyNumberFormat="1" applyFont="1" applyFill="1" applyBorder="1"/>
    <xf numFmtId="165" fontId="61" fillId="0" borderId="11" xfId="28" applyNumberFormat="1" applyFont="1" applyFill="1" applyBorder="1"/>
    <xf numFmtId="165" fontId="66" fillId="0" borderId="15" xfId="28" applyNumberFormat="1" applyFont="1" applyFill="1" applyBorder="1"/>
    <xf numFmtId="43" fontId="66" fillId="0" borderId="17" xfId="28" applyFont="1" applyFill="1" applyBorder="1"/>
    <xf numFmtId="165" fontId="0" fillId="0" borderId="0" xfId="0" applyNumberFormat="1" applyFill="1" applyAlignment="1">
      <alignment horizontal="center"/>
    </xf>
    <xf numFmtId="165" fontId="34" fillId="0" borderId="11" xfId="0" applyNumberFormat="1" applyFont="1" applyFill="1" applyBorder="1"/>
    <xf numFmtId="0" fontId="37" fillId="0" borderId="12" xfId="0" applyFont="1" applyFill="1" applyBorder="1" applyAlignment="1">
      <alignment horizontal="center" vertical="center" wrapText="1"/>
    </xf>
    <xf numFmtId="41" fontId="24" fillId="0" borderId="12" xfId="29" applyFont="1" applyFill="1" applyBorder="1" applyAlignment="1">
      <alignment horizontal="center" vertical="center" wrapText="1"/>
    </xf>
    <xf numFmtId="165" fontId="24" fillId="0" borderId="12" xfId="28" applyNumberFormat="1" applyFont="1" applyFill="1" applyBorder="1" applyAlignment="1">
      <alignment horizontal="center" vertical="center" wrapText="1"/>
    </xf>
    <xf numFmtId="41" fontId="36" fillId="0" borderId="0" xfId="29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51" fillId="0" borderId="14" xfId="0" applyFont="1" applyFill="1" applyBorder="1" applyAlignment="1">
      <alignment horizontal="center" vertical="center"/>
    </xf>
    <xf numFmtId="0" fontId="51" fillId="0" borderId="14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45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/>
    </xf>
    <xf numFmtId="0" fontId="59" fillId="0" borderId="31" xfId="0" applyFont="1" applyBorder="1" applyAlignment="1">
      <alignment horizontal="center" vertical="center"/>
    </xf>
    <xf numFmtId="0" fontId="59" fillId="0" borderId="31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33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38" fillId="0" borderId="1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59" fillId="0" borderId="11" xfId="29" applyFont="1" applyBorder="1" applyAlignment="1">
      <alignment vertical="top" wrapText="1"/>
    </xf>
    <xf numFmtId="0" fontId="36" fillId="0" borderId="16" xfId="0" applyFont="1" applyBorder="1" applyAlignment="1">
      <alignment horizontal="center" vertical="top"/>
    </xf>
    <xf numFmtId="0" fontId="36" fillId="0" borderId="27" xfId="0" applyFont="1" applyBorder="1" applyAlignment="1">
      <alignment horizontal="center" vertical="top" wrapText="1"/>
    </xf>
    <xf numFmtId="0" fontId="36" fillId="0" borderId="29" xfId="0" applyFont="1" applyBorder="1" applyAlignment="1">
      <alignment horizontal="center" vertical="top"/>
    </xf>
    <xf numFmtId="0" fontId="36" fillId="0" borderId="29" xfId="0" applyFont="1" applyBorder="1" applyAlignment="1">
      <alignment vertical="top"/>
    </xf>
    <xf numFmtId="41" fontId="36" fillId="0" borderId="29" xfId="29" applyFont="1" applyBorder="1" applyAlignment="1">
      <alignment vertical="top" wrapText="1"/>
    </xf>
    <xf numFmtId="0" fontId="36" fillId="0" borderId="29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/>
    </xf>
    <xf numFmtId="0" fontId="36" fillId="0" borderId="19" xfId="0" applyFont="1" applyBorder="1" applyAlignment="1">
      <alignment vertical="top"/>
    </xf>
    <xf numFmtId="41" fontId="36" fillId="0" borderId="19" xfId="29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0" fillId="0" borderId="12" xfId="0" applyBorder="1"/>
    <xf numFmtId="0" fontId="58" fillId="0" borderId="12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165" fontId="50" fillId="0" borderId="0" xfId="0" applyNumberFormat="1" applyFont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/>
    <xf numFmtId="0" fontId="38" fillId="0" borderId="0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0" fillId="0" borderId="0" xfId="0" applyBorder="1"/>
    <xf numFmtId="0" fontId="24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7" fillId="24" borderId="0" xfId="0" applyFont="1" applyFill="1" applyBorder="1" applyAlignment="1">
      <alignment horizontal="center" vertical="center"/>
    </xf>
    <xf numFmtId="0" fontId="37" fillId="24" borderId="0" xfId="0" quotePrefix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41" fontId="24" fillId="0" borderId="0" xfId="29" applyFont="1" applyBorder="1" applyAlignment="1">
      <alignment vertical="center" wrapText="1"/>
    </xf>
    <xf numFmtId="0" fontId="24" fillId="0" borderId="0" xfId="0" quotePrefix="1" applyFont="1" applyBorder="1" applyAlignment="1">
      <alignment horizontal="center" vertical="center" wrapText="1"/>
    </xf>
    <xf numFmtId="41" fontId="24" fillId="0" borderId="0" xfId="29" applyFont="1" applyFill="1" applyBorder="1" applyAlignment="1">
      <alignment horizontal="center" vertical="center" wrapText="1"/>
    </xf>
    <xf numFmtId="0" fontId="24" fillId="0" borderId="0" xfId="0" applyFont="1" applyBorder="1" applyAlignment="1">
      <alignment wrapText="1"/>
    </xf>
    <xf numFmtId="0" fontId="46" fillId="0" borderId="0" xfId="0" applyFont="1" applyBorder="1" applyAlignment="1">
      <alignment horizontal="center" vertical="center" wrapText="1"/>
    </xf>
    <xf numFmtId="0" fontId="33" fillId="0" borderId="0" xfId="0" applyFont="1" applyBorder="1"/>
    <xf numFmtId="0" fontId="36" fillId="0" borderId="16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168" fontId="36" fillId="0" borderId="0" xfId="0" applyNumberFormat="1" applyFont="1" applyBorder="1" applyAlignment="1">
      <alignment horizontal="center" vertical="center" wrapText="1"/>
    </xf>
    <xf numFmtId="168" fontId="36" fillId="0" borderId="27" xfId="0" applyNumberFormat="1" applyFont="1" applyBorder="1" applyAlignment="1">
      <alignment horizontal="center" vertical="center" wrapText="1"/>
    </xf>
    <xf numFmtId="0" fontId="36" fillId="0" borderId="29" xfId="0" applyFont="1" applyBorder="1" applyAlignment="1">
      <alignment vertical="center"/>
    </xf>
    <xf numFmtId="0" fontId="24" fillId="0" borderId="29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/>
    </xf>
    <xf numFmtId="168" fontId="45" fillId="0" borderId="29" xfId="0" applyNumberFormat="1" applyFont="1" applyFill="1" applyBorder="1" applyAlignment="1">
      <alignment horizontal="right" vertical="center" wrapText="1"/>
    </xf>
    <xf numFmtId="168" fontId="36" fillId="0" borderId="29" xfId="0" applyNumberFormat="1" applyFont="1" applyBorder="1" applyAlignment="1">
      <alignment horizontal="center" vertical="center" wrapText="1"/>
    </xf>
    <xf numFmtId="168" fontId="45" fillId="0" borderId="0" xfId="0" applyNumberFormat="1" applyFont="1" applyFill="1" applyBorder="1" applyAlignment="1">
      <alignment horizontal="right" vertical="center" wrapText="1"/>
    </xf>
    <xf numFmtId="168" fontId="45" fillId="0" borderId="19" xfId="0" applyNumberFormat="1" applyFont="1" applyFill="1" applyBorder="1" applyAlignment="1">
      <alignment horizontal="right" vertical="center" wrapText="1"/>
    </xf>
    <xf numFmtId="168" fontId="36" fillId="0" borderId="19" xfId="0" applyNumberFormat="1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/>
    </xf>
    <xf numFmtId="0" fontId="59" fillId="0" borderId="63" xfId="0" applyFont="1" applyBorder="1" applyAlignment="1">
      <alignment horizontal="center" vertical="center" wrapText="1"/>
    </xf>
    <xf numFmtId="0" fontId="59" fillId="0" borderId="63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 vertical="center"/>
    </xf>
    <xf numFmtId="0" fontId="59" fillId="0" borderId="15" xfId="0" applyFont="1" applyFill="1" applyBorder="1" applyAlignment="1">
      <alignment horizontal="center" vertical="center"/>
    </xf>
    <xf numFmtId="0" fontId="59" fillId="0" borderId="11" xfId="0" applyFont="1" applyBorder="1" applyAlignment="1">
      <alignment horizontal="center" vertical="center"/>
    </xf>
    <xf numFmtId="165" fontId="47" fillId="0" borderId="15" xfId="28" applyNumberFormat="1" applyFont="1" applyBorder="1" applyAlignment="1">
      <alignment horizontal="center" vertical="center"/>
    </xf>
    <xf numFmtId="165" fontId="47" fillId="0" borderId="11" xfId="28" applyNumberFormat="1" applyFont="1" applyBorder="1" applyAlignment="1">
      <alignment horizontal="center" vertical="center"/>
    </xf>
    <xf numFmtId="165" fontId="47" fillId="0" borderId="17" xfId="28" applyNumberFormat="1" applyFont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167" fontId="36" fillId="0" borderId="17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67" fontId="36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38" fillId="0" borderId="16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43" fontId="67" fillId="0" borderId="17" xfId="28" applyFont="1" applyFill="1" applyBorder="1"/>
    <xf numFmtId="0" fontId="0" fillId="0" borderId="0" xfId="0" applyFill="1" applyBorder="1" applyAlignment="1">
      <alignment horizontal="center"/>
    </xf>
    <xf numFmtId="0" fontId="51" fillId="0" borderId="10" xfId="0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center" vertical="center" wrapText="1"/>
    </xf>
    <xf numFmtId="165" fontId="50" fillId="0" borderId="0" xfId="0" applyNumberFormat="1" applyFont="1"/>
    <xf numFmtId="165" fontId="50" fillId="0" borderId="0" xfId="28" applyNumberFormat="1" applyFont="1"/>
    <xf numFmtId="0" fontId="50" fillId="0" borderId="0" xfId="0" applyFont="1"/>
    <xf numFmtId="165" fontId="48" fillId="0" borderId="17" xfId="28" applyNumberFormat="1" applyFont="1" applyFill="1" applyBorder="1"/>
    <xf numFmtId="165" fontId="47" fillId="0" borderId="17" xfId="28" applyNumberFormat="1" applyFont="1" applyFill="1" applyBorder="1"/>
    <xf numFmtId="43" fontId="0" fillId="0" borderId="0" xfId="0" applyNumberFormat="1" applyFill="1"/>
    <xf numFmtId="165" fontId="67" fillId="0" borderId="11" xfId="0" applyNumberFormat="1" applyFont="1" applyFill="1" applyBorder="1"/>
    <xf numFmtId="165" fontId="67" fillId="0" borderId="15" xfId="0" applyNumberFormat="1" applyFont="1" applyFill="1" applyBorder="1"/>
    <xf numFmtId="0" fontId="38" fillId="0" borderId="12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/>
    </xf>
    <xf numFmtId="41" fontId="70" fillId="0" borderId="11" xfId="29" applyFont="1" applyFill="1" applyBorder="1" applyAlignment="1">
      <alignment vertical="center" wrapText="1"/>
    </xf>
    <xf numFmtId="0" fontId="38" fillId="0" borderId="13" xfId="0" applyFont="1" applyFill="1" applyBorder="1" applyAlignment="1">
      <alignment horizontal="center" vertical="center" wrapText="1"/>
    </xf>
    <xf numFmtId="166" fontId="38" fillId="0" borderId="12" xfId="0" applyNumberFormat="1" applyFont="1" applyFill="1" applyBorder="1" applyAlignment="1">
      <alignment horizontal="center" vertical="center" wrapText="1"/>
    </xf>
    <xf numFmtId="165" fontId="38" fillId="0" borderId="12" xfId="0" applyNumberFormat="1" applyFont="1" applyFill="1" applyBorder="1" applyAlignment="1">
      <alignment horizontal="center" vertical="center" wrapText="1"/>
    </xf>
    <xf numFmtId="0" fontId="38" fillId="0" borderId="64" xfId="0" applyFont="1" applyFill="1" applyBorder="1" applyAlignment="1">
      <alignment horizontal="center" vertical="center"/>
    </xf>
    <xf numFmtId="0" fontId="38" fillId="0" borderId="64" xfId="0" applyFont="1" applyFill="1" applyBorder="1" applyAlignment="1">
      <alignment horizontal="center" vertical="center" wrapText="1"/>
    </xf>
    <xf numFmtId="0" fontId="38" fillId="0" borderId="34" xfId="0" applyFont="1" applyFill="1" applyBorder="1" applyAlignment="1">
      <alignment horizontal="center" vertical="center"/>
    </xf>
    <xf numFmtId="0" fontId="38" fillId="0" borderId="65" xfId="0" applyFont="1" applyFill="1" applyBorder="1" applyAlignment="1">
      <alignment horizontal="center" vertical="center" wrapText="1"/>
    </xf>
    <xf numFmtId="165" fontId="60" fillId="0" borderId="15" xfId="28" applyNumberFormat="1" applyFont="1" applyFill="1" applyBorder="1" applyAlignment="1">
      <alignment horizontal="center" vertical="center"/>
    </xf>
    <xf numFmtId="165" fontId="60" fillId="0" borderId="11" xfId="28" applyNumberFormat="1" applyFont="1" applyFill="1" applyBorder="1" applyAlignment="1">
      <alignment horizontal="center" vertical="center"/>
    </xf>
    <xf numFmtId="165" fontId="60" fillId="0" borderId="17" xfId="28" applyNumberFormat="1" applyFont="1" applyFill="1" applyBorder="1" applyAlignment="1">
      <alignment horizontal="center" vertical="center"/>
    </xf>
    <xf numFmtId="165" fontId="72" fillId="0" borderId="11" xfId="28" applyNumberFormat="1" applyFont="1" applyFill="1" applyBorder="1" applyAlignment="1">
      <alignment horizontal="center" vertical="center" wrapText="1"/>
    </xf>
    <xf numFmtId="167" fontId="36" fillId="0" borderId="26" xfId="0" applyNumberFormat="1" applyFont="1" applyFill="1" applyBorder="1" applyAlignment="1">
      <alignment horizontal="center" vertical="center"/>
    </xf>
    <xf numFmtId="167" fontId="36" fillId="0" borderId="11" xfId="0" applyNumberFormat="1" applyFont="1" applyFill="1" applyBorder="1" applyAlignment="1">
      <alignment horizontal="center" vertical="center"/>
    </xf>
    <xf numFmtId="165" fontId="71" fillId="0" borderId="0" xfId="28" applyNumberFormat="1" applyFont="1"/>
    <xf numFmtId="43" fontId="71" fillId="0" borderId="0" xfId="28" applyFont="1"/>
    <xf numFmtId="43" fontId="48" fillId="0" borderId="0" xfId="28" applyFont="1"/>
    <xf numFmtId="165" fontId="48" fillId="0" borderId="0" xfId="0" applyNumberFormat="1" applyFont="1"/>
    <xf numFmtId="43" fontId="50" fillId="0" borderId="0" xfId="0" applyNumberFormat="1" applyFont="1"/>
    <xf numFmtId="43" fontId="48" fillId="0" borderId="0" xfId="0" applyNumberFormat="1" applyFont="1"/>
    <xf numFmtId="165" fontId="48" fillId="0" borderId="11" xfId="28" applyNumberFormat="1" applyFont="1" applyBorder="1"/>
    <xf numFmtId="165" fontId="48" fillId="0" borderId="11" xfId="0" applyNumberFormat="1" applyFont="1" applyBorder="1"/>
    <xf numFmtId="165" fontId="48" fillId="0" borderId="15" xfId="28" applyNumberFormat="1" applyFont="1" applyBorder="1"/>
    <xf numFmtId="165" fontId="48" fillId="0" borderId="17" xfId="28" applyNumberFormat="1" applyFont="1" applyBorder="1"/>
    <xf numFmtId="165" fontId="71" fillId="0" borderId="0" xfId="0" applyNumberFormat="1" applyFont="1"/>
    <xf numFmtId="43" fontId="71" fillId="0" borderId="0" xfId="0" applyNumberFormat="1" applyFont="1"/>
    <xf numFmtId="172" fontId="71" fillId="0" borderId="0" xfId="0" applyNumberFormat="1" applyFont="1"/>
    <xf numFmtId="43" fontId="50" fillId="0" borderId="10" xfId="28" applyFont="1" applyFill="1" applyBorder="1" applyAlignment="1">
      <alignment vertical="center"/>
    </xf>
    <xf numFmtId="165" fontId="48" fillId="0" borderId="15" xfId="28" applyNumberFormat="1" applyFont="1" applyBorder="1" applyAlignment="1"/>
    <xf numFmtId="165" fontId="48" fillId="0" borderId="11" xfId="28" applyNumberFormat="1" applyFont="1" applyBorder="1" applyAlignment="1">
      <alignment horizontal="center"/>
    </xf>
    <xf numFmtId="165" fontId="48" fillId="0" borderId="17" xfId="28" applyNumberFormat="1" applyFont="1" applyBorder="1" applyAlignment="1">
      <alignment horizontal="center"/>
    </xf>
    <xf numFmtId="165" fontId="48" fillId="0" borderId="15" xfId="28" applyNumberFormat="1" applyFont="1" applyBorder="1" applyAlignment="1">
      <alignment horizontal="center" vertical="center"/>
    </xf>
    <xf numFmtId="165" fontId="48" fillId="0" borderId="11" xfId="28" applyNumberFormat="1" applyFont="1" applyBorder="1" applyAlignment="1">
      <alignment horizontal="center" vertical="center"/>
    </xf>
    <xf numFmtId="165" fontId="48" fillId="0" borderId="17" xfId="28" applyNumberFormat="1" applyFont="1" applyBorder="1" applyAlignment="1">
      <alignment horizontal="center" vertical="center"/>
    </xf>
    <xf numFmtId="172" fontId="49" fillId="0" borderId="0" xfId="0" applyNumberFormat="1" applyFont="1"/>
    <xf numFmtId="172" fontId="50" fillId="0" borderId="0" xfId="0" applyNumberFormat="1" applyFont="1"/>
    <xf numFmtId="165" fontId="28" fillId="0" borderId="0" xfId="0" applyNumberFormat="1" applyFont="1" applyFill="1"/>
    <xf numFmtId="0" fontId="36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38" fillId="0" borderId="0" xfId="28" applyNumberFormat="1" applyFont="1" applyFill="1" applyBorder="1" applyAlignment="1">
      <alignment horizontal="center" vertical="center" wrapText="1"/>
    </xf>
    <xf numFmtId="165" fontId="0" fillId="0" borderId="0" xfId="0" applyNumberFormat="1" applyFill="1" applyBorder="1" applyAlignment="1">
      <alignment horizontal="center" vertical="center"/>
    </xf>
    <xf numFmtId="165" fontId="52" fillId="0" borderId="0" xfId="28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165" fontId="50" fillId="0" borderId="0" xfId="0" applyNumberFormat="1" applyFont="1" applyFill="1" applyAlignment="1">
      <alignment horizontal="center" vertical="center"/>
    </xf>
    <xf numFmtId="41" fontId="71" fillId="0" borderId="0" xfId="0" applyNumberFormat="1" applyFont="1" applyAlignment="1">
      <alignment vertical="center"/>
    </xf>
    <xf numFmtId="165" fontId="0" fillId="0" borderId="0" xfId="28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1" fontId="71" fillId="0" borderId="0" xfId="0" applyNumberFormat="1" applyFont="1"/>
    <xf numFmtId="0" fontId="71" fillId="0" borderId="0" xfId="0" applyFont="1"/>
    <xf numFmtId="165" fontId="1" fillId="0" borderId="0" xfId="0" applyNumberFormat="1" applyFont="1" applyFill="1" applyAlignment="1">
      <alignment horizontal="center" vertical="center"/>
    </xf>
    <xf numFmtId="165" fontId="36" fillId="0" borderId="0" xfId="0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56" fillId="0" borderId="1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wrapText="1"/>
    </xf>
    <xf numFmtId="0" fontId="0" fillId="0" borderId="0" xfId="0" applyFill="1" applyAlignment="1">
      <alignment horizontal="center" vertical="center"/>
    </xf>
    <xf numFmtId="167" fontId="36" fillId="0" borderId="17" xfId="0" applyNumberFormat="1" applyFont="1" applyFill="1" applyBorder="1" applyAlignment="1">
      <alignment horizontal="center" vertical="center"/>
    </xf>
    <xf numFmtId="0" fontId="71" fillId="0" borderId="12" xfId="0" applyFont="1" applyFill="1" applyBorder="1" applyAlignment="1">
      <alignment horizontal="center" vertical="center" wrapText="1"/>
    </xf>
    <xf numFmtId="41" fontId="73" fillId="0" borderId="0" xfId="0" applyNumberFormat="1" applyFont="1" applyFill="1"/>
    <xf numFmtId="0" fontId="54" fillId="0" borderId="10" xfId="0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/>
    </xf>
    <xf numFmtId="165" fontId="54" fillId="0" borderId="10" xfId="28" applyNumberFormat="1" applyFont="1" applyFill="1" applyBorder="1" applyAlignment="1">
      <alignment horizontal="center" vertical="center" wrapText="1"/>
    </xf>
    <xf numFmtId="165" fontId="73" fillId="0" borderId="0" xfId="0" applyNumberFormat="1" applyFont="1"/>
    <xf numFmtId="173" fontId="51" fillId="0" borderId="21" xfId="0" applyNumberFormat="1" applyFont="1" applyFill="1" applyBorder="1" applyAlignment="1">
      <alignment horizontal="center" vertical="center"/>
    </xf>
    <xf numFmtId="165" fontId="73" fillId="0" borderId="0" xfId="0" applyNumberFormat="1" applyFont="1" applyFill="1"/>
    <xf numFmtId="0" fontId="56" fillId="0" borderId="13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3" fontId="50" fillId="0" borderId="0" xfId="28" applyFont="1"/>
    <xf numFmtId="165" fontId="50" fillId="0" borderId="0" xfId="0" applyNumberFormat="1" applyFont="1" applyAlignment="1">
      <alignment vertical="center"/>
    </xf>
    <xf numFmtId="43" fontId="50" fillId="0" borderId="0" xfId="0" applyNumberFormat="1" applyFont="1" applyAlignment="1">
      <alignment vertical="center"/>
    </xf>
    <xf numFmtId="43" fontId="0" fillId="0" borderId="0" xfId="0" applyNumberFormat="1" applyFill="1" applyAlignment="1">
      <alignment horizontal="center" vertical="center"/>
    </xf>
    <xf numFmtId="165" fontId="49" fillId="0" borderId="0" xfId="0" applyNumberFormat="1" applyFont="1"/>
    <xf numFmtId="0" fontId="0" fillId="0" borderId="0" xfId="0" applyFill="1" applyAlignment="1">
      <alignment horizontal="center" vertical="center"/>
    </xf>
    <xf numFmtId="165" fontId="61" fillId="0" borderId="12" xfId="0" applyNumberFormat="1" applyFont="1" applyFill="1" applyBorder="1"/>
    <xf numFmtId="43" fontId="49" fillId="0" borderId="0" xfId="0" applyNumberFormat="1" applyFont="1"/>
    <xf numFmtId="43" fontId="50" fillId="0" borderId="13" xfId="28" applyFont="1" applyBorder="1" applyAlignment="1">
      <alignment vertical="center"/>
    </xf>
    <xf numFmtId="43" fontId="51" fillId="0" borderId="12" xfId="28" applyFont="1" applyBorder="1" applyAlignment="1">
      <alignment horizontal="right" vertical="top" wrapText="1"/>
    </xf>
    <xf numFmtId="43" fontId="48" fillId="0" borderId="11" xfId="28" applyFont="1" applyBorder="1" applyAlignment="1">
      <alignment horizontal="center"/>
    </xf>
    <xf numFmtId="43" fontId="22" fillId="0" borderId="0" xfId="28" applyFont="1" applyAlignment="1">
      <alignment horizontal="center"/>
    </xf>
    <xf numFmtId="43" fontId="22" fillId="0" borderId="0" xfId="28" applyFont="1"/>
    <xf numFmtId="43" fontId="49" fillId="0" borderId="0" xfId="28" applyFont="1" applyAlignment="1">
      <alignment horizontal="center"/>
    </xf>
    <xf numFmtId="43" fontId="48" fillId="0" borderId="0" xfId="28" applyFont="1" applyFill="1" applyAlignment="1">
      <alignment horizontal="center"/>
    </xf>
    <xf numFmtId="43" fontId="48" fillId="0" borderId="0" xfId="28" applyFont="1" applyFill="1"/>
    <xf numFmtId="43" fontId="49" fillId="0" borderId="0" xfId="28" applyFont="1"/>
    <xf numFmtId="0" fontId="51" fillId="0" borderId="10" xfId="0" applyFont="1" applyFill="1" applyBorder="1" applyAlignment="1">
      <alignment horizontal="left" vertical="center"/>
    </xf>
    <xf numFmtId="0" fontId="36" fillId="0" borderId="11" xfId="0" applyFont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vertical="top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28" applyNumberFormat="1" applyFont="1" applyFill="1" applyAlignment="1">
      <alignment horizontal="center" vertical="center"/>
    </xf>
    <xf numFmtId="0" fontId="36" fillId="0" borderId="31" xfId="0" applyFont="1" applyFill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167" fontId="36" fillId="0" borderId="20" xfId="0" applyNumberFormat="1" applyFont="1" applyFill="1" applyBorder="1" applyAlignment="1">
      <alignment horizontal="center" vertical="center"/>
    </xf>
    <xf numFmtId="0" fontId="45" fillId="0" borderId="32" xfId="0" applyFont="1" applyFill="1" applyBorder="1" applyAlignment="1">
      <alignment horizontal="center" vertical="center" wrapText="1"/>
    </xf>
    <xf numFmtId="0" fontId="45" fillId="0" borderId="31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38" fillId="0" borderId="55" xfId="0" applyFont="1" applyFill="1" applyBorder="1" applyAlignment="1">
      <alignment horizontal="center" vertical="center" wrapText="1"/>
    </xf>
    <xf numFmtId="0" fontId="24" fillId="0" borderId="66" xfId="0" applyFont="1" applyFill="1" applyBorder="1" applyAlignment="1">
      <alignment horizontal="center" vertical="center" wrapText="1"/>
    </xf>
    <xf numFmtId="43" fontId="59" fillId="0" borderId="11" xfId="0" applyNumberFormat="1" applyFont="1" applyFill="1" applyBorder="1" applyAlignment="1">
      <alignment vertical="top" wrapText="1"/>
    </xf>
    <xf numFmtId="40" fontId="59" fillId="0" borderId="11" xfId="0" applyNumberFormat="1" applyFont="1" applyFill="1" applyBorder="1" applyAlignment="1">
      <alignment vertical="top" wrapText="1"/>
    </xf>
    <xf numFmtId="174" fontId="45" fillId="0" borderId="15" xfId="0" applyNumberFormat="1" applyFont="1" applyFill="1" applyBorder="1" applyAlignment="1">
      <alignment horizontal="right" vertical="center" wrapText="1"/>
    </xf>
    <xf numFmtId="43" fontId="45" fillId="0" borderId="15" xfId="0" applyNumberFormat="1" applyFont="1" applyFill="1" applyBorder="1" applyAlignment="1">
      <alignment horizontal="right" vertical="center" wrapText="1"/>
    </xf>
    <xf numFmtId="43" fontId="54" fillId="0" borderId="12" xfId="28" applyNumberFormat="1" applyFont="1" applyFill="1" applyBorder="1" applyAlignment="1">
      <alignment horizontal="center" vertical="center" wrapText="1"/>
    </xf>
    <xf numFmtId="43" fontId="45" fillId="0" borderId="11" xfId="29" applyNumberFormat="1" applyFont="1" applyFill="1" applyBorder="1" applyAlignment="1">
      <alignment vertical="center"/>
    </xf>
    <xf numFmtId="43" fontId="36" fillId="0" borderId="0" xfId="28" applyNumberFormat="1" applyFont="1" applyFill="1" applyAlignment="1">
      <alignment vertical="top" wrapText="1"/>
    </xf>
    <xf numFmtId="172" fontId="50" fillId="0" borderId="10" xfId="29" applyNumberFormat="1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vertical="center"/>
    </xf>
    <xf numFmtId="169" fontId="36" fillId="0" borderId="20" xfId="0" applyNumberFormat="1" applyFont="1" applyFill="1" applyBorder="1" applyAlignment="1">
      <alignment horizontal="center" vertical="top"/>
    </xf>
    <xf numFmtId="0" fontId="47" fillId="0" borderId="20" xfId="0" applyFont="1" applyFill="1" applyBorder="1" applyAlignment="1">
      <alignment horizontal="center" vertical="center" wrapText="1"/>
    </xf>
    <xf numFmtId="0" fontId="50" fillId="0" borderId="10" xfId="0" applyNumberFormat="1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vertical="center" wrapText="1"/>
    </xf>
    <xf numFmtId="0" fontId="50" fillId="0" borderId="10" xfId="0" applyFont="1" applyBorder="1" applyAlignment="1">
      <alignment horizontal="center" vertical="center"/>
    </xf>
    <xf numFmtId="41" fontId="50" fillId="0" borderId="10" xfId="29" applyFont="1" applyFill="1" applyBorder="1" applyAlignment="1">
      <alignment horizontal="center" vertical="center" wrapText="1"/>
    </xf>
    <xf numFmtId="43" fontId="50" fillId="0" borderId="10" xfId="28" applyNumberFormat="1" applyFont="1" applyFill="1" applyBorder="1" applyAlignment="1">
      <alignment horizontal="center" vertical="center" wrapText="1"/>
    </xf>
    <xf numFmtId="43" fontId="50" fillId="0" borderId="10" xfId="28" applyNumberFormat="1" applyFont="1" applyFill="1" applyBorder="1" applyAlignment="1">
      <alignment vertical="center" wrapText="1"/>
    </xf>
    <xf numFmtId="0" fontId="50" fillId="0" borderId="10" xfId="0" applyFont="1" applyFill="1" applyBorder="1" applyAlignment="1">
      <alignment wrapText="1"/>
    </xf>
    <xf numFmtId="0" fontId="51" fillId="0" borderId="61" xfId="0" applyFont="1" applyFill="1" applyBorder="1" applyAlignment="1">
      <alignment horizontal="center" vertical="center" wrapText="1"/>
    </xf>
    <xf numFmtId="43" fontId="50" fillId="0" borderId="61" xfId="28" applyNumberFormat="1" applyFont="1" applyFill="1" applyBorder="1" applyAlignment="1">
      <alignment horizontal="center" vertical="center" wrapText="1"/>
    </xf>
    <xf numFmtId="169" fontId="59" fillId="0" borderId="20" xfId="0" applyNumberFormat="1" applyFont="1" applyFill="1" applyBorder="1" applyAlignment="1">
      <alignment horizontal="center" vertical="top"/>
    </xf>
    <xf numFmtId="0" fontId="48" fillId="0" borderId="20" xfId="0" applyFont="1" applyFill="1" applyBorder="1" applyAlignment="1">
      <alignment horizontal="center" vertical="center" wrapText="1"/>
    </xf>
    <xf numFmtId="169" fontId="51" fillId="0" borderId="10" xfId="0" applyNumberFormat="1" applyFont="1" applyFill="1" applyBorder="1" applyAlignment="1">
      <alignment horizontal="center" vertical="center" wrapText="1"/>
    </xf>
    <xf numFmtId="43" fontId="51" fillId="0" borderId="10" xfId="28" applyFont="1" applyFill="1" applyBorder="1" applyAlignment="1">
      <alignment horizontal="center" vertical="center" wrapText="1"/>
    </xf>
    <xf numFmtId="43" fontId="68" fillId="0" borderId="10" xfId="28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vertical="center"/>
    </xf>
    <xf numFmtId="0" fontId="51" fillId="0" borderId="22" xfId="0" applyFont="1" applyFill="1" applyBorder="1" applyAlignment="1">
      <alignment horizontal="center" vertical="center"/>
    </xf>
    <xf numFmtId="0" fontId="51" fillId="0" borderId="22" xfId="0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43" fontId="68" fillId="0" borderId="22" xfId="28" applyFont="1" applyFill="1" applyBorder="1" applyAlignment="1">
      <alignment horizontal="center" vertical="center"/>
    </xf>
    <xf numFmtId="0" fontId="68" fillId="0" borderId="1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43" fontId="51" fillId="0" borderId="10" xfId="28" applyNumberFormat="1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left" vertical="center" wrapText="1"/>
    </xf>
    <xf numFmtId="43" fontId="51" fillId="0" borderId="22" xfId="28" applyNumberFormat="1" applyFont="1" applyFill="1" applyBorder="1" applyAlignment="1">
      <alignment horizontal="center" vertical="center"/>
    </xf>
    <xf numFmtId="43" fontId="68" fillId="0" borderId="10" xfId="28" applyNumberFormat="1" applyFont="1" applyFill="1" applyBorder="1" applyAlignment="1">
      <alignment horizontal="center" vertical="center"/>
    </xf>
    <xf numFmtId="0" fontId="51" fillId="24" borderId="23" xfId="0" applyFont="1" applyFill="1" applyBorder="1" applyAlignment="1">
      <alignment horizontal="center" vertical="center"/>
    </xf>
    <xf numFmtId="0" fontId="51" fillId="24" borderId="23" xfId="0" applyFont="1" applyFill="1" applyBorder="1" applyAlignment="1">
      <alignment horizontal="center" vertical="center" wrapText="1"/>
    </xf>
    <xf numFmtId="43" fontId="51" fillId="0" borderId="10" xfId="28" applyNumberFormat="1" applyFont="1" applyFill="1" applyBorder="1" applyAlignment="1">
      <alignment horizontal="right" vertical="center" wrapText="1"/>
    </xf>
    <xf numFmtId="0" fontId="51" fillId="0" borderId="10" xfId="28" applyNumberFormat="1" applyFont="1" applyFill="1" applyBorder="1" applyAlignment="1">
      <alignment horizontal="center" vertical="center" wrapText="1"/>
    </xf>
    <xf numFmtId="0" fontId="51" fillId="0" borderId="22" xfId="0" applyFont="1" applyFill="1" applyBorder="1" applyAlignment="1">
      <alignment horizontal="left" vertical="center" wrapText="1"/>
    </xf>
    <xf numFmtId="41" fontId="50" fillId="0" borderId="22" xfId="29" applyFont="1" applyFill="1" applyBorder="1" applyAlignment="1">
      <alignment horizontal="center" vertical="center" wrapText="1"/>
    </xf>
    <xf numFmtId="169" fontId="51" fillId="0" borderId="22" xfId="0" applyNumberFormat="1" applyFont="1" applyFill="1" applyBorder="1" applyAlignment="1">
      <alignment horizontal="center" vertical="center" wrapText="1"/>
    </xf>
    <xf numFmtId="43" fontId="51" fillId="0" borderId="22" xfId="28" applyNumberFormat="1" applyFont="1" applyFill="1" applyBorder="1" applyAlignment="1">
      <alignment horizontal="right" vertical="center" wrapText="1"/>
    </xf>
    <xf numFmtId="0" fontId="51" fillId="0" borderId="22" xfId="28" applyNumberFormat="1" applyFont="1" applyFill="1" applyBorder="1" applyAlignment="1">
      <alignment horizontal="center" vertical="center" wrapText="1"/>
    </xf>
    <xf numFmtId="43" fontId="50" fillId="0" borderId="22" xfId="28" applyNumberFormat="1" applyFont="1" applyFill="1" applyBorder="1" applyAlignment="1">
      <alignment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50" fillId="0" borderId="14" xfId="0" applyFont="1" applyFill="1" applyBorder="1" applyAlignment="1">
      <alignment horizontal="center" vertical="center" wrapText="1"/>
    </xf>
    <xf numFmtId="43" fontId="36" fillId="0" borderId="11" xfId="29" applyNumberFormat="1" applyFont="1" applyFill="1" applyBorder="1" applyAlignment="1">
      <alignment vertical="center" wrapText="1"/>
    </xf>
    <xf numFmtId="172" fontId="45" fillId="0" borderId="11" xfId="29" applyNumberFormat="1" applyFont="1" applyFill="1" applyBorder="1" applyAlignment="1">
      <alignment vertical="center" wrapText="1"/>
    </xf>
    <xf numFmtId="0" fontId="50" fillId="24" borderId="23" xfId="0" applyFont="1" applyFill="1" applyBorder="1" applyAlignment="1">
      <alignment horizontal="center" vertical="center"/>
    </xf>
    <xf numFmtId="166" fontId="50" fillId="24" borderId="23" xfId="0" applyNumberFormat="1" applyFont="1" applyFill="1" applyBorder="1" applyAlignment="1">
      <alignment horizontal="center" vertical="center" wrapText="1"/>
    </xf>
    <xf numFmtId="0" fontId="50" fillId="24" borderId="23" xfId="0" applyFont="1" applyFill="1" applyBorder="1"/>
    <xf numFmtId="41" fontId="51" fillId="24" borderId="23" xfId="0" applyNumberFormat="1" applyFont="1" applyFill="1" applyBorder="1" applyAlignment="1">
      <alignment horizontal="center" vertical="center" wrapText="1"/>
    </xf>
    <xf numFmtId="43" fontId="50" fillId="24" borderId="23" xfId="0" applyNumberFormat="1" applyFont="1" applyFill="1" applyBorder="1" applyAlignment="1">
      <alignment vertical="center"/>
    </xf>
    <xf numFmtId="0" fontId="50" fillId="24" borderId="23" xfId="0" applyFont="1" applyFill="1" applyBorder="1" applyAlignment="1">
      <alignment vertical="center"/>
    </xf>
    <xf numFmtId="43" fontId="50" fillId="24" borderId="23" xfId="28" applyNumberFormat="1" applyFont="1" applyFill="1" applyBorder="1" applyAlignment="1">
      <alignment vertical="center"/>
    </xf>
    <xf numFmtId="0" fontId="57" fillId="0" borderId="17" xfId="0" applyFont="1" applyBorder="1" applyAlignment="1">
      <alignment horizontal="center" vertical="center"/>
    </xf>
    <xf numFmtId="0" fontId="0" fillId="0" borderId="67" xfId="0" applyFill="1" applyBorder="1" applyAlignment="1">
      <alignment horizontal="center" vertical="center"/>
    </xf>
    <xf numFmtId="42" fontId="55" fillId="0" borderId="12" xfId="0" applyNumberFormat="1" applyFont="1" applyFill="1" applyBorder="1" applyAlignment="1">
      <alignment horizontal="center" vertical="center"/>
    </xf>
    <xf numFmtId="165" fontId="38" fillId="0" borderId="12" xfId="28" applyNumberFormat="1" applyFont="1" applyFill="1" applyBorder="1" applyAlignment="1">
      <alignment horizontal="center" vertical="center" wrapText="1"/>
    </xf>
    <xf numFmtId="41" fontId="38" fillId="0" borderId="12" xfId="29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top"/>
    </xf>
    <xf numFmtId="0" fontId="36" fillId="0" borderId="19" xfId="0" applyFont="1" applyFill="1" applyBorder="1" applyAlignment="1">
      <alignment horizontal="center" vertical="center"/>
    </xf>
    <xf numFmtId="0" fontId="36" fillId="0" borderId="28" xfId="0" applyFont="1" applyFill="1" applyBorder="1" applyAlignment="1">
      <alignment horizontal="center" vertical="center"/>
    </xf>
    <xf numFmtId="172" fontId="45" fillId="0" borderId="14" xfId="29" applyNumberFormat="1" applyFont="1" applyFill="1" applyBorder="1" applyAlignment="1">
      <alignment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top" wrapText="1"/>
    </xf>
    <xf numFmtId="0" fontId="36" fillId="0" borderId="28" xfId="0" applyFont="1" applyFill="1" applyBorder="1" applyAlignment="1">
      <alignment horizontal="center" vertical="top" wrapText="1"/>
    </xf>
    <xf numFmtId="0" fontId="51" fillId="0" borderId="13" xfId="0" applyFont="1" applyFill="1" applyBorder="1" applyAlignment="1">
      <alignment horizontal="center" vertical="center"/>
    </xf>
    <xf numFmtId="0" fontId="51" fillId="0" borderId="13" xfId="0" applyFont="1" applyFill="1" applyBorder="1" applyAlignment="1">
      <alignment horizontal="center" vertical="center" wrapText="1"/>
    </xf>
    <xf numFmtId="173" fontId="51" fillId="0" borderId="24" xfId="0" applyNumberFormat="1" applyFont="1" applyFill="1" applyBorder="1" applyAlignment="1">
      <alignment horizontal="center" vertical="center"/>
    </xf>
    <xf numFmtId="0" fontId="38" fillId="0" borderId="19" xfId="0" applyFont="1" applyFill="1" applyBorder="1" applyAlignment="1">
      <alignment horizontal="center" vertical="center"/>
    </xf>
    <xf numFmtId="0" fontId="38" fillId="0" borderId="75" xfId="0" applyFont="1" applyFill="1" applyBorder="1" applyAlignment="1">
      <alignment horizontal="center" vertical="center" wrapText="1"/>
    </xf>
    <xf numFmtId="173" fontId="51" fillId="0" borderId="67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top"/>
    </xf>
    <xf numFmtId="0" fontId="38" fillId="0" borderId="0" xfId="0" applyFont="1" applyFill="1" applyBorder="1" applyAlignment="1">
      <alignment vertical="top" wrapText="1"/>
    </xf>
    <xf numFmtId="165" fontId="37" fillId="0" borderId="0" xfId="28" applyNumberFormat="1" applyFont="1" applyFill="1" applyBorder="1" applyAlignment="1">
      <alignment vertical="top" wrapText="1"/>
    </xf>
    <xf numFmtId="0" fontId="38" fillId="0" borderId="77" xfId="0" applyFont="1" applyFill="1" applyBorder="1" applyAlignment="1">
      <alignment horizontal="center" vertical="center"/>
    </xf>
    <xf numFmtId="0" fontId="38" fillId="0" borderId="78" xfId="0" applyFont="1" applyFill="1" applyBorder="1" applyAlignment="1">
      <alignment horizontal="center" vertical="center"/>
    </xf>
    <xf numFmtId="165" fontId="45" fillId="0" borderId="62" xfId="28" applyNumberFormat="1" applyFont="1" applyFill="1" applyBorder="1" applyAlignment="1">
      <alignment horizontal="center" vertical="center" wrapText="1"/>
    </xf>
    <xf numFmtId="0" fontId="38" fillId="0" borderId="77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 wrapText="1"/>
    </xf>
    <xf numFmtId="0" fontId="51" fillId="0" borderId="11" xfId="0" quotePrefix="1" applyFont="1" applyFill="1" applyBorder="1" applyAlignment="1">
      <alignment horizontal="center" vertical="center"/>
    </xf>
    <xf numFmtId="43" fontId="50" fillId="24" borderId="11" xfId="28" applyNumberFormat="1" applyFont="1" applyFill="1" applyBorder="1" applyAlignment="1">
      <alignment horizontal="right" vertical="center"/>
    </xf>
    <xf numFmtId="0" fontId="45" fillId="0" borderId="20" xfId="0" applyFont="1" applyFill="1" applyBorder="1" applyAlignment="1">
      <alignment horizontal="center" vertical="center" wrapText="1"/>
    </xf>
    <xf numFmtId="165" fontId="38" fillId="0" borderId="17" xfId="28" applyNumberFormat="1" applyFont="1" applyFill="1" applyBorder="1" applyAlignment="1">
      <alignment horizontal="center" vertical="center" wrapText="1"/>
    </xf>
    <xf numFmtId="165" fontId="70" fillId="0" borderId="11" xfId="28" applyNumberFormat="1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165" fontId="67" fillId="0" borderId="15" xfId="0" applyNumberFormat="1" applyFont="1" applyFill="1" applyBorder="1" applyAlignment="1">
      <alignment horizontal="center" vertical="center"/>
    </xf>
    <xf numFmtId="165" fontId="67" fillId="0" borderId="12" xfId="0" applyNumberFormat="1" applyFont="1" applyFill="1" applyBorder="1" applyAlignment="1">
      <alignment horizontal="center" vertical="center"/>
    </xf>
    <xf numFmtId="165" fontId="67" fillId="0" borderId="11" xfId="0" applyNumberFormat="1" applyFont="1" applyFill="1" applyBorder="1" applyAlignment="1">
      <alignment horizontal="center" vertical="center"/>
    </xf>
    <xf numFmtId="43" fontId="38" fillId="0" borderId="17" xfId="28" applyNumberFormat="1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top"/>
    </xf>
    <xf numFmtId="0" fontId="45" fillId="0" borderId="0" xfId="0" applyFont="1" applyFill="1" applyBorder="1" applyAlignment="1">
      <alignment vertical="top" wrapText="1"/>
    </xf>
    <xf numFmtId="0" fontId="45" fillId="0" borderId="0" xfId="0" applyFont="1" applyFill="1" applyBorder="1" applyAlignment="1">
      <alignment horizontal="left" vertical="top"/>
    </xf>
    <xf numFmtId="0" fontId="45" fillId="0" borderId="15" xfId="0" applyFont="1" applyFill="1" applyBorder="1" applyAlignment="1">
      <alignment horizontal="center" vertical="center" wrapText="1"/>
    </xf>
    <xf numFmtId="165" fontId="67" fillId="0" borderId="17" xfId="0" applyNumberFormat="1" applyFont="1" applyFill="1" applyBorder="1" applyAlignment="1">
      <alignment horizontal="center" vertical="center"/>
    </xf>
    <xf numFmtId="167" fontId="36" fillId="0" borderId="29" xfId="0" applyNumberFormat="1" applyFont="1" applyFill="1" applyBorder="1" applyAlignment="1">
      <alignment horizontal="center" vertical="center"/>
    </xf>
    <xf numFmtId="165" fontId="67" fillId="0" borderId="15" xfId="28" applyNumberFormat="1" applyFont="1" applyFill="1" applyBorder="1" applyAlignment="1">
      <alignment horizontal="center" vertical="center"/>
    </xf>
    <xf numFmtId="165" fontId="67" fillId="0" borderId="11" xfId="28" applyNumberFormat="1" applyFont="1" applyFill="1" applyBorder="1" applyAlignment="1">
      <alignment horizontal="center" vertical="center"/>
    </xf>
    <xf numFmtId="165" fontId="67" fillId="0" borderId="17" xfId="28" applyNumberFormat="1" applyFont="1" applyFill="1" applyBorder="1" applyAlignment="1">
      <alignment horizontal="center" vertical="center"/>
    </xf>
    <xf numFmtId="0" fontId="40" fillId="0" borderId="20" xfId="40" applyFont="1" applyFill="1" applyBorder="1" applyAlignment="1">
      <alignment vertical="center"/>
    </xf>
    <xf numFmtId="165" fontId="37" fillId="0" borderId="20" xfId="28" applyNumberFormat="1" applyFont="1" applyFill="1" applyBorder="1" applyAlignment="1">
      <alignment horizontal="center" vertical="center"/>
    </xf>
    <xf numFmtId="165" fontId="36" fillId="0" borderId="20" xfId="28" applyNumberFormat="1" applyFont="1" applyFill="1" applyBorder="1" applyAlignment="1">
      <alignment horizontal="right" vertical="center" wrapText="1"/>
    </xf>
    <xf numFmtId="0" fontId="25" fillId="0" borderId="20" xfId="0" applyFont="1" applyFill="1" applyBorder="1" applyAlignment="1">
      <alignment vertical="center" wrapText="1"/>
    </xf>
    <xf numFmtId="165" fontId="25" fillId="0" borderId="20" xfId="28" applyNumberFormat="1" applyFont="1" applyFill="1" applyBorder="1" applyAlignment="1">
      <alignment horizontal="right" vertical="center" wrapText="1"/>
    </xf>
    <xf numFmtId="167" fontId="54" fillId="0" borderId="10" xfId="0" applyNumberFormat="1" applyFont="1" applyFill="1" applyBorder="1" applyAlignment="1">
      <alignment horizontal="center" vertical="center"/>
    </xf>
    <xf numFmtId="14" fontId="71" fillId="0" borderId="10" xfId="0" applyNumberFormat="1" applyFont="1" applyFill="1" applyBorder="1" applyAlignment="1">
      <alignment horizontal="center" vertical="center"/>
    </xf>
    <xf numFmtId="165" fontId="71" fillId="0" borderId="10" xfId="0" applyNumberFormat="1" applyFont="1" applyFill="1" applyBorder="1" applyAlignment="1">
      <alignment horizontal="center" vertical="center"/>
    </xf>
    <xf numFmtId="175" fontId="59" fillId="0" borderId="11" xfId="29" applyNumberFormat="1" applyFont="1" applyBorder="1" applyAlignment="1">
      <alignment vertical="top" wrapText="1"/>
    </xf>
    <xf numFmtId="43" fontId="59" fillId="0" borderId="11" xfId="29" applyNumberFormat="1" applyFont="1" applyBorder="1" applyAlignment="1">
      <alignment vertical="top" wrapText="1"/>
    </xf>
    <xf numFmtId="0" fontId="37" fillId="0" borderId="0" xfId="0" applyFont="1" applyBorder="1" applyAlignment="1">
      <alignment horizontal="left" vertical="top"/>
    </xf>
    <xf numFmtId="0" fontId="37" fillId="0" borderId="0" xfId="0" applyFont="1" applyBorder="1" applyAlignment="1">
      <alignment horizontal="right" vertical="top"/>
    </xf>
    <xf numFmtId="165" fontId="37" fillId="0" borderId="0" xfId="28" applyNumberFormat="1" applyFont="1" applyBorder="1" applyAlignment="1">
      <alignment horizontal="right" vertical="top" wrapText="1"/>
    </xf>
    <xf numFmtId="0" fontId="59" fillId="0" borderId="14" xfId="0" applyFont="1" applyBorder="1" applyAlignment="1">
      <alignment vertical="top"/>
    </xf>
    <xf numFmtId="43" fontId="59" fillId="0" borderId="14" xfId="29" applyNumberFormat="1" applyFont="1" applyBorder="1" applyAlignment="1">
      <alignment vertical="top" wrapText="1"/>
    </xf>
    <xf numFmtId="0" fontId="38" fillId="0" borderId="77" xfId="0" applyFont="1" applyBorder="1" applyAlignment="1">
      <alignment horizontal="center" vertical="center"/>
    </xf>
    <xf numFmtId="0" fontId="38" fillId="0" borderId="64" xfId="0" applyFont="1" applyBorder="1" applyAlignment="1">
      <alignment horizontal="center" vertical="center" wrapText="1"/>
    </xf>
    <xf numFmtId="0" fontId="38" fillId="0" borderId="64" xfId="0" applyFont="1" applyBorder="1" applyAlignment="1">
      <alignment horizontal="center" vertical="center"/>
    </xf>
    <xf numFmtId="165" fontId="38" fillId="0" borderId="64" xfId="28" applyNumberFormat="1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38" fillId="0" borderId="6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top"/>
    </xf>
    <xf numFmtId="0" fontId="39" fillId="0" borderId="0" xfId="0" applyFont="1" applyBorder="1" applyAlignment="1">
      <alignment horizontal="left" vertical="top"/>
    </xf>
    <xf numFmtId="43" fontId="33" fillId="0" borderId="0" xfId="28" applyFont="1"/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3" fontId="59" fillId="0" borderId="11" xfId="28" applyFont="1" applyFill="1" applyBorder="1" applyAlignment="1">
      <alignment vertical="top" wrapText="1"/>
    </xf>
    <xf numFmtId="0" fontId="54" fillId="0" borderId="16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horizontal="center" vertical="center" wrapText="1"/>
    </xf>
    <xf numFmtId="0" fontId="71" fillId="0" borderId="27" xfId="0" applyFont="1" applyFill="1" applyBorder="1" applyAlignment="1">
      <alignment horizontal="center" vertical="center"/>
    </xf>
    <xf numFmtId="43" fontId="54" fillId="0" borderId="16" xfId="28" applyNumberFormat="1" applyFont="1" applyFill="1" applyBorder="1" applyAlignment="1">
      <alignment horizontal="center" vertical="center" wrapText="1"/>
    </xf>
    <xf numFmtId="0" fontId="71" fillId="0" borderId="27" xfId="0" applyFont="1" applyFill="1" applyBorder="1" applyAlignment="1">
      <alignment horizontal="center" vertical="center" wrapText="1"/>
    </xf>
    <xf numFmtId="43" fontId="49" fillId="0" borderId="12" xfId="0" applyNumberFormat="1" applyFont="1" applyBorder="1"/>
    <xf numFmtId="165" fontId="38" fillId="0" borderId="13" xfId="28" applyNumberFormat="1" applyFont="1" applyFill="1" applyBorder="1" applyAlignment="1">
      <alignment horizontal="center" vertical="center" wrapText="1"/>
    </xf>
    <xf numFmtId="41" fontId="38" fillId="0" borderId="13" xfId="29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43" fontId="50" fillId="24" borderId="11" xfId="28" applyFont="1" applyFill="1" applyBorder="1" applyAlignment="1">
      <alignment horizontal="right" vertical="center"/>
    </xf>
    <xf numFmtId="172" fontId="38" fillId="0" borderId="12" xfId="0" applyNumberFormat="1" applyFont="1" applyBorder="1" applyAlignment="1">
      <alignment horizontal="center" vertical="center" wrapText="1"/>
    </xf>
    <xf numFmtId="172" fontId="45" fillId="0" borderId="11" xfId="29" applyNumberFormat="1" applyFont="1" applyBorder="1" applyAlignment="1">
      <alignment vertical="top" wrapText="1"/>
    </xf>
    <xf numFmtId="165" fontId="48" fillId="0" borderId="0" xfId="41" applyNumberFormat="1" applyFont="1" applyFill="1" applyAlignment="1">
      <alignment vertical="center"/>
    </xf>
    <xf numFmtId="0" fontId="48" fillId="0" borderId="0" xfId="41" applyFont="1" applyFill="1" applyAlignment="1">
      <alignment vertical="center" wrapText="1"/>
    </xf>
    <xf numFmtId="165" fontId="48" fillId="0" borderId="0" xfId="28" applyNumberFormat="1" applyFont="1" applyFill="1" applyAlignment="1">
      <alignment horizontal="center"/>
    </xf>
    <xf numFmtId="165" fontId="48" fillId="0" borderId="0" xfId="28" applyNumberFormat="1" applyFont="1" applyFill="1"/>
    <xf numFmtId="0" fontId="50" fillId="0" borderId="12" xfId="0" applyNumberFormat="1" applyFont="1" applyFill="1" applyBorder="1" applyAlignment="1">
      <alignment horizontal="center" vertical="center"/>
    </xf>
    <xf numFmtId="43" fontId="50" fillId="0" borderId="10" xfId="28" applyFont="1" applyFill="1" applyBorder="1" applyAlignment="1">
      <alignment horizontal="center" vertical="center" wrapText="1"/>
    </xf>
    <xf numFmtId="0" fontId="50" fillId="0" borderId="61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2" fillId="0" borderId="13" xfId="52" applyFont="1" applyFill="1" applyBorder="1" applyAlignment="1">
      <alignment horizontal="center" vertical="center" wrapText="1"/>
    </xf>
    <xf numFmtId="166" fontId="38" fillId="0" borderId="13" xfId="0" applyNumberFormat="1" applyFont="1" applyFill="1" applyBorder="1" applyAlignment="1">
      <alignment horizontal="center" vertical="center" wrapText="1"/>
    </xf>
    <xf numFmtId="0" fontId="38" fillId="0" borderId="13" xfId="0" applyNumberFormat="1" applyFont="1" applyFill="1" applyBorder="1" applyAlignment="1">
      <alignment horizontal="center" vertical="center" wrapText="1"/>
    </xf>
    <xf numFmtId="0" fontId="38" fillId="0" borderId="13" xfId="0" quotePrefix="1" applyFont="1" applyFill="1" applyBorder="1" applyAlignment="1">
      <alignment horizontal="center" vertical="center" wrapText="1"/>
    </xf>
    <xf numFmtId="165" fontId="38" fillId="0" borderId="13" xfId="0" applyNumberFormat="1" applyFont="1" applyFill="1" applyBorder="1" applyAlignment="1">
      <alignment horizontal="center" vertical="center" wrapText="1"/>
    </xf>
    <xf numFmtId="165" fontId="38" fillId="0" borderId="13" xfId="0" applyNumberFormat="1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 wrapText="1"/>
    </xf>
    <xf numFmtId="166" fontId="38" fillId="0" borderId="11" xfId="0" applyNumberFormat="1" applyFont="1" applyFill="1" applyBorder="1" applyAlignment="1">
      <alignment horizontal="center" vertical="center" wrapText="1"/>
    </xf>
    <xf numFmtId="0" fontId="69" fillId="0" borderId="11" xfId="0" applyFont="1" applyBorder="1" applyAlignment="1">
      <alignment horizontal="center" vertical="center" wrapText="1"/>
    </xf>
    <xf numFmtId="165" fontId="38" fillId="0" borderId="11" xfId="28" applyNumberFormat="1" applyFont="1" applyFill="1" applyBorder="1" applyAlignment="1">
      <alignment horizontal="center" vertical="center"/>
    </xf>
    <xf numFmtId="165" fontId="51" fillId="0" borderId="11" xfId="0" applyNumberFormat="1" applyFont="1" applyFill="1" applyBorder="1" applyAlignment="1">
      <alignment horizontal="center" vertical="center"/>
    </xf>
    <xf numFmtId="165" fontId="38" fillId="0" borderId="11" xfId="0" applyNumberFormat="1" applyFont="1" applyFill="1" applyBorder="1" applyAlignment="1">
      <alignment horizontal="center" vertical="center" wrapText="1"/>
    </xf>
    <xf numFmtId="1" fontId="38" fillId="0" borderId="11" xfId="0" applyNumberFormat="1" applyFont="1" applyFill="1" applyBorder="1" applyAlignment="1">
      <alignment horizontal="center" vertical="center" wrapText="1"/>
    </xf>
    <xf numFmtId="165" fontId="38" fillId="0" borderId="11" xfId="0" applyNumberFormat="1" applyFont="1" applyFill="1" applyBorder="1" applyAlignment="1">
      <alignment horizontal="center" vertical="center"/>
    </xf>
    <xf numFmtId="14" fontId="38" fillId="0" borderId="11" xfId="0" applyNumberFormat="1" applyFont="1" applyFill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/>
    </xf>
    <xf numFmtId="0" fontId="51" fillId="0" borderId="20" xfId="0" applyFont="1" applyFill="1" applyBorder="1" applyAlignment="1">
      <alignment horizontal="center" vertical="top"/>
    </xf>
    <xf numFmtId="166" fontId="2" fillId="0" borderId="11" xfId="0" applyNumberFormat="1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left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11" xfId="28" applyNumberFormat="1" applyFont="1" applyFill="1" applyBorder="1" applyAlignment="1">
      <alignment horizontal="center" vertical="center"/>
    </xf>
    <xf numFmtId="0" fontId="1" fillId="0" borderId="0" xfId="0" applyFont="1"/>
    <xf numFmtId="0" fontId="71" fillId="0" borderId="14" xfId="0" applyFont="1" applyFill="1" applyBorder="1" applyAlignment="1">
      <alignment horizontal="center" vertical="center" wrapText="1"/>
    </xf>
    <xf numFmtId="0" fontId="54" fillId="0" borderId="14" xfId="0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horizontal="center" vertical="center" wrapText="1"/>
    </xf>
    <xf numFmtId="0" fontId="51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/>
    </xf>
    <xf numFmtId="0" fontId="50" fillId="0" borderId="22" xfId="0" applyFont="1" applyFill="1" applyBorder="1" applyAlignment="1">
      <alignment horizontal="center"/>
    </xf>
    <xf numFmtId="167" fontId="51" fillId="0" borderId="11" xfId="0" applyNumberFormat="1" applyFont="1" applyFill="1" applyBorder="1" applyAlignment="1">
      <alignment horizontal="center" vertical="center"/>
    </xf>
    <xf numFmtId="0" fontId="50" fillId="0" borderId="11" xfId="0" applyFont="1" applyFill="1" applyBorder="1" applyAlignment="1">
      <alignment horizontal="center" vertical="center"/>
    </xf>
    <xf numFmtId="14" fontId="50" fillId="0" borderId="11" xfId="0" applyNumberFormat="1" applyFont="1" applyFill="1" applyBorder="1" applyAlignment="1">
      <alignment horizontal="center" vertical="center"/>
    </xf>
    <xf numFmtId="43" fontId="50" fillId="0" borderId="11" xfId="28" applyNumberFormat="1" applyFont="1" applyFill="1" applyBorder="1" applyAlignment="1">
      <alignment horizontal="center" vertical="center"/>
    </xf>
    <xf numFmtId="167" fontId="54" fillId="0" borderId="21" xfId="0" applyNumberFormat="1" applyFont="1" applyFill="1" applyBorder="1" applyAlignment="1">
      <alignment horizontal="center" vertical="center"/>
    </xf>
    <xf numFmtId="0" fontId="71" fillId="0" borderId="21" xfId="0" applyFont="1" applyFill="1" applyBorder="1" applyAlignment="1">
      <alignment horizontal="center" vertical="center" wrapText="1"/>
    </xf>
    <xf numFmtId="167" fontId="54" fillId="0" borderId="22" xfId="0" applyNumberFormat="1" applyFont="1" applyFill="1" applyBorder="1" applyAlignment="1">
      <alignment horizontal="center" vertical="center"/>
    </xf>
    <xf numFmtId="0" fontId="71" fillId="0" borderId="22" xfId="0" applyFont="1" applyFill="1" applyBorder="1" applyAlignment="1">
      <alignment horizontal="center" vertical="center" wrapText="1"/>
    </xf>
    <xf numFmtId="0" fontId="71" fillId="0" borderId="21" xfId="0" applyFont="1" applyFill="1" applyBorder="1" applyAlignment="1">
      <alignment horizontal="center" vertical="center"/>
    </xf>
    <xf numFmtId="14" fontId="71" fillId="0" borderId="21" xfId="0" applyNumberFormat="1" applyFont="1" applyFill="1" applyBorder="1" applyAlignment="1">
      <alignment horizontal="center" vertical="center"/>
    </xf>
    <xf numFmtId="165" fontId="54" fillId="0" borderId="21" xfId="28" applyNumberFormat="1" applyFont="1" applyFill="1" applyBorder="1" applyAlignment="1">
      <alignment horizontal="center" vertical="center" wrapText="1"/>
    </xf>
    <xf numFmtId="165" fontId="71" fillId="0" borderId="21" xfId="0" applyNumberFormat="1" applyFont="1" applyFill="1" applyBorder="1" applyAlignment="1">
      <alignment horizontal="center" vertical="center"/>
    </xf>
    <xf numFmtId="0" fontId="54" fillId="0" borderId="21" xfId="0" applyFont="1" applyFill="1" applyBorder="1" applyAlignment="1">
      <alignment horizontal="center" vertical="center" wrapText="1"/>
    </xf>
    <xf numFmtId="0" fontId="71" fillId="0" borderId="22" xfId="0" applyFont="1" applyFill="1" applyBorder="1" applyAlignment="1">
      <alignment horizontal="center" vertical="center"/>
    </xf>
    <xf numFmtId="14" fontId="71" fillId="0" borderId="22" xfId="0" applyNumberFormat="1" applyFont="1" applyFill="1" applyBorder="1" applyAlignment="1">
      <alignment horizontal="center" vertical="center"/>
    </xf>
    <xf numFmtId="165" fontId="54" fillId="0" borderId="22" xfId="28" applyNumberFormat="1" applyFont="1" applyFill="1" applyBorder="1" applyAlignment="1">
      <alignment horizontal="center" vertical="center" wrapText="1"/>
    </xf>
    <xf numFmtId="165" fontId="71" fillId="0" borderId="22" xfId="0" applyNumberFormat="1" applyFont="1" applyFill="1" applyBorder="1" applyAlignment="1">
      <alignment horizontal="center" vertical="center"/>
    </xf>
    <xf numFmtId="0" fontId="54" fillId="0" borderId="22" xfId="0" applyFont="1" applyFill="1" applyBorder="1" applyAlignment="1">
      <alignment horizontal="center" vertical="center" wrapText="1"/>
    </xf>
    <xf numFmtId="167" fontId="54" fillId="0" borderId="18" xfId="0" applyNumberFormat="1" applyFont="1" applyFill="1" applyBorder="1" applyAlignment="1">
      <alignment vertical="center"/>
    </xf>
    <xf numFmtId="167" fontId="54" fillId="0" borderId="19" xfId="0" applyNumberFormat="1" applyFont="1" applyFill="1" applyBorder="1" applyAlignment="1">
      <alignment vertical="center"/>
    </xf>
    <xf numFmtId="167" fontId="54" fillId="0" borderId="28" xfId="0" applyNumberFormat="1" applyFont="1" applyFill="1" applyBorder="1" applyAlignment="1">
      <alignment vertical="center"/>
    </xf>
    <xf numFmtId="167" fontId="54" fillId="0" borderId="29" xfId="0" applyNumberFormat="1" applyFont="1" applyFill="1" applyBorder="1" applyAlignment="1">
      <alignment vertical="center"/>
    </xf>
    <xf numFmtId="167" fontId="54" fillId="0" borderId="26" xfId="0" applyNumberFormat="1" applyFont="1" applyFill="1" applyBorder="1" applyAlignment="1">
      <alignment vertical="center"/>
    </xf>
    <xf numFmtId="167" fontId="54" fillId="0" borderId="0" xfId="0" applyNumberFormat="1" applyFont="1" applyFill="1" applyBorder="1" applyAlignment="1">
      <alignment vertical="center"/>
    </xf>
    <xf numFmtId="167" fontId="54" fillId="0" borderId="27" xfId="0" applyNumberFormat="1" applyFont="1" applyFill="1" applyBorder="1" applyAlignment="1">
      <alignment vertical="center"/>
    </xf>
    <xf numFmtId="0" fontId="51" fillId="0" borderId="21" xfId="0" applyFont="1" applyFill="1" applyBorder="1" applyAlignment="1">
      <alignment horizontal="center" vertical="center"/>
    </xf>
    <xf numFmtId="42" fontId="52" fillId="0" borderId="21" xfId="0" applyNumberFormat="1" applyFont="1" applyFill="1" applyBorder="1" applyAlignment="1">
      <alignment horizontal="center" vertical="center"/>
    </xf>
    <xf numFmtId="166" fontId="50" fillId="0" borderId="21" xfId="0" applyNumberFormat="1" applyFont="1" applyFill="1" applyBorder="1" applyAlignment="1">
      <alignment horizontal="center" vertical="center" wrapText="1"/>
    </xf>
    <xf numFmtId="0" fontId="52" fillId="0" borderId="21" xfId="0" applyFont="1" applyFill="1" applyBorder="1" applyAlignment="1">
      <alignment horizontal="center" vertical="center" wrapText="1"/>
    </xf>
    <xf numFmtId="43" fontId="51" fillId="0" borderId="21" xfId="28" applyNumberFormat="1" applyFont="1" applyFill="1" applyBorder="1" applyAlignment="1">
      <alignment horizontal="center" vertical="center" wrapText="1"/>
    </xf>
    <xf numFmtId="43" fontId="51" fillId="0" borderId="21" xfId="29" applyNumberFormat="1" applyFont="1" applyFill="1" applyBorder="1" applyAlignment="1">
      <alignment horizontal="center" vertical="center" wrapText="1"/>
    </xf>
    <xf numFmtId="165" fontId="51" fillId="0" borderId="21" xfId="28" applyNumberFormat="1" applyFont="1" applyFill="1" applyBorder="1" applyAlignment="1">
      <alignment horizontal="center" vertical="center" wrapText="1"/>
    </xf>
    <xf numFmtId="42" fontId="52" fillId="0" borderId="22" xfId="0" applyNumberFormat="1" applyFont="1" applyFill="1" applyBorder="1" applyAlignment="1">
      <alignment horizontal="center" vertical="center"/>
    </xf>
    <xf numFmtId="166" fontId="50" fillId="0" borderId="22" xfId="0" applyNumberFormat="1" applyFont="1" applyFill="1" applyBorder="1" applyAlignment="1">
      <alignment horizontal="center" vertical="center" wrapText="1"/>
    </xf>
    <xf numFmtId="0" fontId="52" fillId="0" borderId="22" xfId="0" applyFont="1" applyFill="1" applyBorder="1" applyAlignment="1">
      <alignment horizontal="center" vertical="center" wrapText="1"/>
    </xf>
    <xf numFmtId="43" fontId="51" fillId="0" borderId="22" xfId="28" applyNumberFormat="1" applyFont="1" applyFill="1" applyBorder="1" applyAlignment="1">
      <alignment horizontal="center" vertical="center" wrapText="1"/>
    </xf>
    <xf numFmtId="43" fontId="51" fillId="0" borderId="22" xfId="29" applyNumberFormat="1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vertical="center"/>
    </xf>
    <xf numFmtId="0" fontId="51" fillId="0" borderId="29" xfId="0" applyFont="1" applyFill="1" applyBorder="1" applyAlignment="1">
      <alignment vertical="center"/>
    </xf>
    <xf numFmtId="0" fontId="51" fillId="0" borderId="26" xfId="0" applyFont="1" applyFill="1" applyBorder="1" applyAlignment="1">
      <alignment vertical="center"/>
    </xf>
    <xf numFmtId="0" fontId="51" fillId="0" borderId="19" xfId="0" applyFont="1" applyFill="1" applyBorder="1" applyAlignment="1">
      <alignment vertical="center"/>
    </xf>
    <xf numFmtId="0" fontId="51" fillId="0" borderId="16" xfId="0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0" fontId="51" fillId="0" borderId="27" xfId="0" applyFont="1" applyFill="1" applyBorder="1" applyAlignment="1">
      <alignment vertical="center"/>
    </xf>
    <xf numFmtId="166" fontId="50" fillId="0" borderId="10" xfId="0" applyNumberFormat="1" applyFont="1" applyFill="1" applyBorder="1" applyAlignment="1">
      <alignment horizontal="center" vertical="center" wrapText="1"/>
    </xf>
    <xf numFmtId="43" fontId="50" fillId="0" borderId="10" xfId="28" applyNumberFormat="1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43" fontId="50" fillId="0" borderId="10" xfId="28" applyNumberFormat="1" applyFont="1" applyBorder="1" applyAlignment="1">
      <alignment vertical="center"/>
    </xf>
    <xf numFmtId="0" fontId="50" fillId="0" borderId="10" xfId="0" applyFont="1" applyBorder="1"/>
    <xf numFmtId="0" fontId="50" fillId="0" borderId="10" xfId="0" applyFont="1" applyBorder="1" applyAlignment="1">
      <alignment wrapText="1"/>
    </xf>
    <xf numFmtId="41" fontId="51" fillId="0" borderId="22" xfId="0" applyNumberFormat="1" applyFont="1" applyFill="1" applyBorder="1" applyAlignment="1">
      <alignment horizontal="center" vertical="center" wrapText="1"/>
    </xf>
    <xf numFmtId="0" fontId="0" fillId="0" borderId="22" xfId="0" applyBorder="1"/>
    <xf numFmtId="43" fontId="0" fillId="0" borderId="22" xfId="0" applyNumberFormat="1" applyBorder="1"/>
    <xf numFmtId="0" fontId="50" fillId="24" borderId="23" xfId="0" applyFont="1" applyFill="1" applyBorder="1" applyAlignment="1">
      <alignment horizontal="center" wrapText="1"/>
    </xf>
    <xf numFmtId="0" fontId="51" fillId="0" borderId="13" xfId="0" applyNumberFormat="1" applyFont="1" applyFill="1" applyBorder="1" applyAlignment="1">
      <alignment horizontal="center" vertical="center"/>
    </xf>
    <xf numFmtId="0" fontId="52" fillId="0" borderId="13" xfId="0" applyFont="1" applyFill="1" applyBorder="1" applyAlignment="1">
      <alignment horizontal="center" vertical="center"/>
    </xf>
    <xf numFmtId="0" fontId="51" fillId="0" borderId="13" xfId="0" quotePrefix="1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horizontal="center" vertical="center" wrapText="1"/>
    </xf>
    <xf numFmtId="41" fontId="51" fillId="0" borderId="13" xfId="29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horizontal="center" vertical="center"/>
    </xf>
    <xf numFmtId="43" fontId="68" fillId="0" borderId="13" xfId="28" applyNumberFormat="1" applyFont="1" applyFill="1" applyBorder="1" applyAlignment="1">
      <alignment horizontal="center" vertical="center"/>
    </xf>
    <xf numFmtId="43" fontId="51" fillId="0" borderId="13" xfId="28" applyNumberFormat="1" applyFont="1" applyFill="1" applyBorder="1" applyAlignment="1">
      <alignment vertical="center"/>
    </xf>
    <xf numFmtId="0" fontId="50" fillId="0" borderId="13" xfId="0" applyFont="1" applyFill="1" applyBorder="1" applyAlignment="1">
      <alignment vertical="center"/>
    </xf>
    <xf numFmtId="0" fontId="51" fillId="0" borderId="15" xfId="0" applyFont="1" applyFill="1" applyBorder="1" applyAlignment="1">
      <alignment vertical="center"/>
    </xf>
    <xf numFmtId="0" fontId="51" fillId="0" borderId="20" xfId="0" applyFont="1" applyFill="1" applyBorder="1" applyAlignment="1">
      <alignment vertical="center"/>
    </xf>
    <xf numFmtId="0" fontId="50" fillId="0" borderId="14" xfId="0" applyFont="1" applyFill="1" applyBorder="1" applyAlignment="1">
      <alignment vertical="center"/>
    </xf>
    <xf numFmtId="0" fontId="51" fillId="0" borderId="14" xfId="0" applyNumberFormat="1" applyFont="1" applyFill="1" applyBorder="1" applyAlignment="1">
      <alignment horizontal="center" vertical="center"/>
    </xf>
    <xf numFmtId="0" fontId="52" fillId="0" borderId="14" xfId="0" applyFont="1" applyFill="1" applyBorder="1" applyAlignment="1">
      <alignment horizontal="center" vertical="center"/>
    </xf>
    <xf numFmtId="0" fontId="51" fillId="0" borderId="14" xfId="0" quotePrefix="1" applyFont="1" applyFill="1" applyBorder="1" applyAlignment="1">
      <alignment horizontal="center" vertical="center" wrapText="1"/>
    </xf>
    <xf numFmtId="41" fontId="51" fillId="0" borderId="14" xfId="29" applyFont="1" applyFill="1" applyBorder="1" applyAlignment="1">
      <alignment horizontal="center" vertical="center" wrapText="1"/>
    </xf>
    <xf numFmtId="0" fontId="50" fillId="0" borderId="14" xfId="0" applyFont="1" applyFill="1" applyBorder="1" applyAlignment="1">
      <alignment horizontal="center" vertical="center"/>
    </xf>
    <xf numFmtId="43" fontId="68" fillId="0" borderId="14" xfId="28" applyNumberFormat="1" applyFont="1" applyFill="1" applyBorder="1" applyAlignment="1">
      <alignment horizontal="center" vertical="center"/>
    </xf>
    <xf numFmtId="43" fontId="51" fillId="0" borderId="14" xfId="28" applyNumberFormat="1" applyFont="1" applyFill="1" applyBorder="1" applyAlignment="1">
      <alignment vertical="center"/>
    </xf>
    <xf numFmtId="0" fontId="51" fillId="0" borderId="25" xfId="0" applyNumberFormat="1" applyFont="1" applyFill="1" applyBorder="1" applyAlignment="1">
      <alignment vertical="center"/>
    </xf>
    <xf numFmtId="0" fontId="51" fillId="0" borderId="29" xfId="0" applyNumberFormat="1" applyFont="1" applyFill="1" applyBorder="1" applyAlignment="1">
      <alignment vertical="center"/>
    </xf>
    <xf numFmtId="0" fontId="51" fillId="0" borderId="26" xfId="0" applyNumberFormat="1" applyFont="1" applyFill="1" applyBorder="1" applyAlignment="1">
      <alignment vertical="center"/>
    </xf>
    <xf numFmtId="0" fontId="51" fillId="0" borderId="16" xfId="0" applyNumberFormat="1" applyFont="1" applyFill="1" applyBorder="1" applyAlignment="1">
      <alignment vertical="center"/>
    </xf>
    <xf numFmtId="0" fontId="51" fillId="0" borderId="0" xfId="0" applyNumberFormat="1" applyFont="1" applyFill="1" applyBorder="1" applyAlignment="1">
      <alignment vertical="center"/>
    </xf>
    <xf numFmtId="0" fontId="51" fillId="0" borderId="27" xfId="0" applyNumberFormat="1" applyFont="1" applyFill="1" applyBorder="1" applyAlignment="1">
      <alignment vertical="center"/>
    </xf>
    <xf numFmtId="0" fontId="51" fillId="0" borderId="18" xfId="0" applyNumberFormat="1" applyFont="1" applyFill="1" applyBorder="1" applyAlignment="1">
      <alignment vertical="center"/>
    </xf>
    <xf numFmtId="0" fontId="51" fillId="0" borderId="19" xfId="0" applyNumberFormat="1" applyFont="1" applyFill="1" applyBorder="1" applyAlignment="1">
      <alignment vertical="center"/>
    </xf>
    <xf numFmtId="0" fontId="51" fillId="0" borderId="28" xfId="0" applyNumberFormat="1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52" applyFont="1" applyFill="1" applyBorder="1" applyAlignment="1">
      <alignment horizontal="center" vertical="center" wrapText="1"/>
    </xf>
    <xf numFmtId="0" fontId="38" fillId="0" borderId="25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38" fillId="0" borderId="26" xfId="0" applyFont="1" applyBorder="1" applyAlignment="1">
      <alignment vertical="center"/>
    </xf>
    <xf numFmtId="0" fontId="38" fillId="0" borderId="18" xfId="0" applyFont="1" applyBorder="1" applyAlignment="1">
      <alignment vertical="center"/>
    </xf>
    <xf numFmtId="0" fontId="38" fillId="0" borderId="19" xfId="0" applyFont="1" applyBorder="1" applyAlignment="1">
      <alignment vertical="center"/>
    </xf>
    <xf numFmtId="0" fontId="38" fillId="0" borderId="28" xfId="0" applyFont="1" applyBorder="1" applyAlignment="1">
      <alignment vertical="center"/>
    </xf>
    <xf numFmtId="41" fontId="2" fillId="0" borderId="21" xfId="0" applyNumberFormat="1" applyFont="1" applyFill="1" applyBorder="1" applyAlignment="1">
      <alignment horizontal="center" vertical="center" wrapText="1"/>
    </xf>
    <xf numFmtId="166" fontId="2" fillId="0" borderId="21" xfId="0" applyNumberFormat="1" applyFont="1" applyFill="1" applyBorder="1" applyAlignment="1">
      <alignment horizontal="center" vertical="center" wrapText="1"/>
    </xf>
    <xf numFmtId="41" fontId="2" fillId="0" borderId="21" xfId="28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166" fontId="2" fillId="0" borderId="10" xfId="0" applyNumberFormat="1" applyFont="1" applyFill="1" applyBorder="1" applyAlignment="1">
      <alignment horizontal="center" vertical="center" wrapText="1"/>
    </xf>
    <xf numFmtId="41" fontId="2" fillId="0" borderId="10" xfId="28" applyNumberFormat="1" applyFont="1" applyFill="1" applyBorder="1" applyAlignment="1">
      <alignment horizontal="center" vertical="center" wrapText="1"/>
    </xf>
    <xf numFmtId="41" fontId="2" fillId="0" borderId="22" xfId="0" applyNumberFormat="1" applyFont="1" applyFill="1" applyBorder="1" applyAlignment="1">
      <alignment horizontal="center" vertical="center" wrapText="1"/>
    </xf>
    <xf numFmtId="166" fontId="2" fillId="0" borderId="22" xfId="0" applyNumberFormat="1" applyFont="1" applyFill="1" applyBorder="1" applyAlignment="1">
      <alignment horizontal="center" vertical="center" wrapText="1"/>
    </xf>
    <xf numFmtId="41" fontId="2" fillId="0" borderId="22" xfId="28" applyNumberFormat="1" applyFont="1" applyFill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 wrapText="1"/>
    </xf>
    <xf numFmtId="43" fontId="51" fillId="0" borderId="11" xfId="0" applyNumberFormat="1" applyFont="1" applyFill="1" applyBorder="1" applyAlignment="1">
      <alignment horizontal="center" vertical="center"/>
    </xf>
    <xf numFmtId="0" fontId="38" fillId="0" borderId="16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8" fillId="0" borderId="27" xfId="0" applyFont="1" applyBorder="1" applyAlignment="1">
      <alignment vertical="center"/>
    </xf>
    <xf numFmtId="0" fontId="36" fillId="0" borderId="13" xfId="0" applyFont="1" applyFill="1" applyBorder="1" applyAlignment="1">
      <alignment vertical="center"/>
    </xf>
    <xf numFmtId="0" fontId="36" fillId="0" borderId="13" xfId="0" applyFont="1" applyFill="1" applyBorder="1" applyAlignment="1">
      <alignment vertical="center" wrapText="1"/>
    </xf>
    <xf numFmtId="0" fontId="24" fillId="0" borderId="13" xfId="0" applyFont="1" applyFill="1" applyBorder="1" applyAlignment="1">
      <alignment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51" fillId="0" borderId="21" xfId="0" applyFont="1" applyFill="1" applyBorder="1" applyAlignment="1">
      <alignment horizontal="left" vertical="center"/>
    </xf>
    <xf numFmtId="172" fontId="50" fillId="0" borderId="21" xfId="29" applyNumberFormat="1" applyFont="1" applyFill="1" applyBorder="1" applyAlignment="1">
      <alignment horizontal="center" vertical="center" wrapText="1"/>
    </xf>
    <xf numFmtId="43" fontId="50" fillId="0" borderId="21" xfId="28" applyFont="1" applyFill="1" applyBorder="1" applyAlignment="1">
      <alignment vertical="center"/>
    </xf>
    <xf numFmtId="43" fontId="50" fillId="0" borderId="22" xfId="28" applyFont="1" applyFill="1" applyBorder="1" applyAlignment="1">
      <alignment vertical="center"/>
    </xf>
    <xf numFmtId="0" fontId="50" fillId="0" borderId="22" xfId="0" applyFont="1" applyFill="1" applyBorder="1" applyAlignment="1">
      <alignment vertical="center"/>
    </xf>
    <xf numFmtId="0" fontId="51" fillId="0" borderId="22" xfId="0" applyFont="1" applyFill="1" applyBorder="1" applyAlignment="1">
      <alignment horizontal="left" vertical="center"/>
    </xf>
    <xf numFmtId="172" fontId="50" fillId="0" borderId="22" xfId="29" applyNumberFormat="1" applyFont="1" applyFill="1" applyBorder="1" applyAlignment="1">
      <alignment horizontal="center" vertical="center" wrapText="1"/>
    </xf>
    <xf numFmtId="43" fontId="50" fillId="0" borderId="21" xfId="28" applyNumberFormat="1" applyFont="1" applyFill="1" applyBorder="1" applyAlignment="1">
      <alignment horizontal="center" vertical="center" wrapText="1"/>
    </xf>
    <xf numFmtId="43" fontId="50" fillId="0" borderId="22" xfId="28" applyNumberFormat="1" applyFont="1" applyFill="1" applyBorder="1" applyAlignment="1">
      <alignment horizontal="center" vertical="center" wrapText="1"/>
    </xf>
    <xf numFmtId="41" fontId="50" fillId="0" borderId="21" xfId="29" applyFont="1" applyFill="1" applyBorder="1" applyAlignment="1">
      <alignment horizontal="center" vertical="center" wrapText="1"/>
    </xf>
    <xf numFmtId="0" fontId="50" fillId="0" borderId="29" xfId="0" applyFont="1" applyFill="1" applyBorder="1" applyAlignment="1">
      <alignment horizontal="center" vertical="center" wrapText="1"/>
    </xf>
    <xf numFmtId="43" fontId="50" fillId="0" borderId="29" xfId="28" applyNumberFormat="1" applyFont="1" applyFill="1" applyBorder="1" applyAlignment="1">
      <alignment horizontal="center" vertical="center" wrapText="1"/>
    </xf>
    <xf numFmtId="0" fontId="50" fillId="0" borderId="21" xfId="0" applyNumberFormat="1" applyFont="1" applyFill="1" applyBorder="1" applyAlignment="1">
      <alignment horizontal="center" vertical="center"/>
    </xf>
    <xf numFmtId="0" fontId="50" fillId="0" borderId="21" xfId="28" applyNumberFormat="1" applyFont="1" applyFill="1" applyBorder="1" applyAlignment="1">
      <alignment horizontal="center" vertical="center" wrapText="1"/>
    </xf>
    <xf numFmtId="40" fontId="50" fillId="0" borderId="21" xfId="28" applyNumberFormat="1" applyFont="1" applyFill="1" applyBorder="1" applyAlignment="1">
      <alignment vertical="center" wrapText="1"/>
    </xf>
    <xf numFmtId="0" fontId="50" fillId="0" borderId="10" xfId="28" applyNumberFormat="1" applyFont="1" applyFill="1" applyBorder="1" applyAlignment="1">
      <alignment horizontal="center" vertical="center" wrapText="1"/>
    </xf>
    <xf numFmtId="40" fontId="50" fillId="0" borderId="10" xfId="28" applyNumberFormat="1" applyFont="1" applyFill="1" applyBorder="1" applyAlignment="1">
      <alignment vertical="center" wrapText="1"/>
    </xf>
    <xf numFmtId="0" fontId="50" fillId="0" borderId="22" xfId="0" applyNumberFormat="1" applyFont="1" applyFill="1" applyBorder="1" applyAlignment="1">
      <alignment horizontal="center" vertical="center"/>
    </xf>
    <xf numFmtId="0" fontId="50" fillId="0" borderId="22" xfId="28" applyNumberFormat="1" applyFont="1" applyFill="1" applyBorder="1" applyAlignment="1">
      <alignment horizontal="center" vertical="center" wrapText="1"/>
    </xf>
    <xf numFmtId="40" fontId="50" fillId="0" borderId="22" xfId="28" applyNumberFormat="1" applyFont="1" applyFill="1" applyBorder="1" applyAlignment="1">
      <alignment vertical="center" wrapText="1"/>
    </xf>
    <xf numFmtId="0" fontId="50" fillId="0" borderId="10" xfId="0" quotePrefix="1" applyNumberFormat="1" applyFont="1" applyFill="1" applyBorder="1" applyAlignment="1">
      <alignment horizontal="center" vertical="center"/>
    </xf>
    <xf numFmtId="0" fontId="50" fillId="0" borderId="22" xfId="0" quotePrefix="1" applyNumberFormat="1" applyFont="1" applyFill="1" applyBorder="1" applyAlignment="1">
      <alignment horizontal="center" vertical="center"/>
    </xf>
    <xf numFmtId="41" fontId="51" fillId="0" borderId="21" xfId="0" applyNumberFormat="1" applyFont="1" applyFill="1" applyBorder="1" applyAlignment="1">
      <alignment horizontal="left" vertical="center" wrapText="1"/>
    </xf>
    <xf numFmtId="43" fontId="50" fillId="0" borderId="21" xfId="28" applyFont="1" applyFill="1" applyBorder="1" applyAlignment="1">
      <alignment horizontal="center" vertical="center" wrapText="1"/>
    </xf>
    <xf numFmtId="43" fontId="50" fillId="0" borderId="21" xfId="28" applyNumberFormat="1" applyFont="1" applyFill="1" applyBorder="1" applyAlignment="1">
      <alignment vertical="center" wrapText="1"/>
    </xf>
    <xf numFmtId="41" fontId="51" fillId="0" borderId="10" xfId="0" applyNumberFormat="1" applyFont="1" applyFill="1" applyBorder="1" applyAlignment="1">
      <alignment horizontal="left" vertical="center" wrapText="1"/>
    </xf>
    <xf numFmtId="0" fontId="51" fillId="0" borderId="10" xfId="0" quotePrefix="1" applyFont="1" applyFill="1" applyBorder="1" applyAlignment="1">
      <alignment horizontal="center" vertical="center" wrapText="1"/>
    </xf>
    <xf numFmtId="41" fontId="51" fillId="0" borderId="22" xfId="0" applyNumberFormat="1" applyFont="1" applyFill="1" applyBorder="1" applyAlignment="1">
      <alignment horizontal="left" vertical="center" wrapText="1"/>
    </xf>
    <xf numFmtId="43" fontId="50" fillId="0" borderId="22" xfId="28" applyFont="1" applyFill="1" applyBorder="1" applyAlignment="1">
      <alignment horizontal="center" vertical="center" wrapText="1"/>
    </xf>
    <xf numFmtId="0" fontId="50" fillId="0" borderId="18" xfId="0" applyNumberFormat="1" applyFont="1" applyFill="1" applyBorder="1" applyAlignment="1">
      <alignment vertical="center"/>
    </xf>
    <xf numFmtId="0" fontId="50" fillId="0" borderId="19" xfId="0" applyNumberFormat="1" applyFont="1" applyFill="1" applyBorder="1" applyAlignment="1">
      <alignment vertical="center"/>
    </xf>
    <xf numFmtId="0" fontId="50" fillId="0" borderId="28" xfId="0" applyNumberFormat="1" applyFont="1" applyFill="1" applyBorder="1" applyAlignment="1">
      <alignment vertical="center"/>
    </xf>
    <xf numFmtId="0" fontId="51" fillId="0" borderId="21" xfId="0" applyFont="1" applyFill="1" applyBorder="1" applyAlignment="1">
      <alignment horizontal="left" vertical="center" wrapText="1"/>
    </xf>
    <xf numFmtId="169" fontId="51" fillId="0" borderId="21" xfId="0" applyNumberFormat="1" applyFont="1" applyFill="1" applyBorder="1" applyAlignment="1">
      <alignment horizontal="center" vertical="center" wrapText="1"/>
    </xf>
    <xf numFmtId="43" fontId="51" fillId="0" borderId="21" xfId="28" applyNumberFormat="1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left" vertical="center" wrapText="1"/>
    </xf>
    <xf numFmtId="43" fontId="68" fillId="0" borderId="22" xfId="28" applyNumberFormat="1" applyFont="1" applyFill="1" applyBorder="1" applyAlignment="1">
      <alignment horizontal="center" vertical="center"/>
    </xf>
    <xf numFmtId="43" fontId="51" fillId="0" borderId="21" xfId="28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left" vertical="center"/>
    </xf>
    <xf numFmtId="0" fontId="50" fillId="0" borderId="21" xfId="0" applyFont="1" applyFill="1" applyBorder="1" applyAlignment="1">
      <alignment horizontal="center" vertical="center"/>
    </xf>
    <xf numFmtId="0" fontId="68" fillId="0" borderId="21" xfId="0" applyFont="1" applyFill="1" applyBorder="1" applyAlignment="1">
      <alignment horizontal="center" vertical="center" wrapText="1"/>
    </xf>
    <xf numFmtId="176" fontId="68" fillId="0" borderId="10" xfId="28" applyNumberFormat="1" applyFont="1" applyFill="1" applyBorder="1" applyAlignment="1">
      <alignment horizontal="center" vertical="center"/>
    </xf>
    <xf numFmtId="0" fontId="50" fillId="0" borderId="14" xfId="0" applyNumberFormat="1" applyFont="1" applyFill="1" applyBorder="1" applyAlignment="1">
      <alignment horizontal="center" vertical="center"/>
    </xf>
    <xf numFmtId="0" fontId="51" fillId="0" borderId="21" xfId="0" applyFont="1" applyFill="1" applyBorder="1" applyAlignment="1">
      <alignment vertical="center" wrapText="1"/>
    </xf>
    <xf numFmtId="0" fontId="50" fillId="0" borderId="21" xfId="0" applyFont="1" applyFill="1" applyBorder="1" applyAlignment="1">
      <alignment wrapText="1"/>
    </xf>
    <xf numFmtId="0" fontId="51" fillId="0" borderId="22" xfId="0" applyFont="1" applyFill="1" applyBorder="1" applyAlignment="1">
      <alignment vertical="center" wrapText="1"/>
    </xf>
    <xf numFmtId="0" fontId="51" fillId="0" borderId="21" xfId="0" applyNumberFormat="1" applyFont="1" applyFill="1" applyBorder="1" applyAlignment="1">
      <alignment horizontal="center" vertical="center"/>
    </xf>
    <xf numFmtId="41" fontId="51" fillId="0" borderId="21" xfId="29" applyFont="1" applyFill="1" applyBorder="1" applyAlignment="1">
      <alignment horizontal="center" vertical="center" wrapText="1"/>
    </xf>
    <xf numFmtId="0" fontId="51" fillId="0" borderId="10" xfId="0" applyNumberFormat="1" applyFont="1" applyFill="1" applyBorder="1" applyAlignment="1">
      <alignment horizontal="center" vertical="center"/>
    </xf>
    <xf numFmtId="41" fontId="51" fillId="0" borderId="10" xfId="29" applyFont="1" applyFill="1" applyBorder="1" applyAlignment="1">
      <alignment horizontal="center" vertical="center" wrapText="1"/>
    </xf>
    <xf numFmtId="43" fontId="51" fillId="0" borderId="10" xfId="28" applyNumberFormat="1" applyFont="1" applyFill="1" applyBorder="1" applyAlignment="1">
      <alignment horizontal="center" vertical="center" wrapText="1"/>
    </xf>
    <xf numFmtId="165" fontId="51" fillId="0" borderId="10" xfId="28" applyNumberFormat="1" applyFont="1" applyFill="1" applyBorder="1" applyAlignment="1">
      <alignment horizontal="center" vertical="center" wrapText="1"/>
    </xf>
    <xf numFmtId="0" fontId="50" fillId="0" borderId="16" xfId="0" applyNumberFormat="1" applyFont="1" applyFill="1" applyBorder="1" applyAlignment="1">
      <alignment vertical="center"/>
    </xf>
    <xf numFmtId="0" fontId="50" fillId="0" borderId="0" xfId="0" applyNumberFormat="1" applyFont="1" applyFill="1" applyBorder="1" applyAlignment="1">
      <alignment vertical="center"/>
    </xf>
    <xf numFmtId="0" fontId="50" fillId="0" borderId="27" xfId="0" applyNumberFormat="1" applyFont="1" applyFill="1" applyBorder="1" applyAlignment="1">
      <alignment vertical="center"/>
    </xf>
    <xf numFmtId="0" fontId="0" fillId="0" borderId="16" xfId="0" applyFill="1" applyBorder="1" applyAlignment="1">
      <alignment horizontal="center" vertical="center"/>
    </xf>
    <xf numFmtId="0" fontId="50" fillId="0" borderId="1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/>
    </xf>
    <xf numFmtId="166" fontId="50" fillId="0" borderId="11" xfId="0" applyNumberFormat="1" applyFont="1" applyFill="1" applyBorder="1" applyAlignment="1">
      <alignment horizontal="center" vertical="center" wrapText="1"/>
    </xf>
    <xf numFmtId="165" fontId="51" fillId="0" borderId="11" xfId="0" applyNumberFormat="1" applyFont="1" applyBorder="1" applyAlignment="1">
      <alignment horizontal="center" vertical="center"/>
    </xf>
    <xf numFmtId="0" fontId="50" fillId="0" borderId="11" xfId="0" quotePrefix="1" applyFont="1" applyBorder="1" applyAlignment="1">
      <alignment horizontal="center" vertical="center" wrapText="1"/>
    </xf>
    <xf numFmtId="0" fontId="51" fillId="0" borderId="25" xfId="0" applyFont="1" applyBorder="1" applyAlignment="1">
      <alignment vertical="center"/>
    </xf>
    <xf numFmtId="0" fontId="51" fillId="0" borderId="29" xfId="0" applyFont="1" applyBorder="1" applyAlignment="1">
      <alignment vertical="center"/>
    </xf>
    <xf numFmtId="0" fontId="51" fillId="0" borderId="26" xfId="0" applyFont="1" applyBorder="1" applyAlignment="1">
      <alignment vertical="center"/>
    </xf>
    <xf numFmtId="0" fontId="51" fillId="0" borderId="18" xfId="0" applyFont="1" applyBorder="1" applyAlignment="1">
      <alignment vertical="center"/>
    </xf>
    <xf numFmtId="0" fontId="51" fillId="0" borderId="19" xfId="0" applyFont="1" applyBorder="1" applyAlignment="1">
      <alignment vertical="center"/>
    </xf>
    <xf numFmtId="0" fontId="51" fillId="0" borderId="28" xfId="0" applyFont="1" applyBorder="1" applyAlignment="1">
      <alignment vertical="center"/>
    </xf>
    <xf numFmtId="0" fontId="51" fillId="24" borderId="11" xfId="0" applyFont="1" applyFill="1" applyBorder="1" applyAlignment="1">
      <alignment horizontal="center" vertical="center"/>
    </xf>
    <xf numFmtId="0" fontId="51" fillId="24" borderId="11" xfId="0" applyFont="1" applyFill="1" applyBorder="1" applyAlignment="1">
      <alignment horizontal="center" vertical="center" wrapText="1"/>
    </xf>
    <xf numFmtId="165" fontId="50" fillId="0" borderId="11" xfId="28" applyNumberFormat="1" applyFont="1" applyBorder="1" applyAlignment="1">
      <alignment vertical="center" wrapText="1"/>
    </xf>
    <xf numFmtId="43" fontId="50" fillId="0" borderId="11" xfId="28" applyFont="1" applyFill="1" applyBorder="1" applyAlignment="1">
      <alignment horizontal="center" vertical="center" wrapText="1"/>
    </xf>
    <xf numFmtId="0" fontId="50" fillId="0" borderId="11" xfId="0" applyFont="1" applyBorder="1" applyAlignment="1">
      <alignment wrapText="1"/>
    </xf>
    <xf numFmtId="0" fontId="68" fillId="0" borderId="11" xfId="0" applyFont="1" applyBorder="1" applyAlignment="1">
      <alignment horizontal="center" vertical="center" wrapText="1"/>
    </xf>
    <xf numFmtId="0" fontId="51" fillId="0" borderId="21" xfId="0" applyFont="1" applyFill="1" applyBorder="1" applyAlignment="1">
      <alignment vertical="center"/>
    </xf>
    <xf numFmtId="0" fontId="51" fillId="0" borderId="10" xfId="0" applyFont="1" applyFill="1" applyBorder="1" applyAlignment="1">
      <alignment vertical="center"/>
    </xf>
    <xf numFmtId="0" fontId="51" fillId="0" borderId="22" xfId="0" applyFont="1" applyFill="1" applyBorder="1" applyAlignment="1">
      <alignment vertical="center"/>
    </xf>
    <xf numFmtId="43" fontId="50" fillId="0" borderId="12" xfId="28" applyNumberFormat="1" applyFont="1" applyFill="1" applyBorder="1" applyAlignment="1">
      <alignment horizontal="center" vertical="center" wrapText="1"/>
    </xf>
    <xf numFmtId="165" fontId="50" fillId="0" borderId="12" xfId="28" applyNumberFormat="1" applyFont="1" applyFill="1" applyBorder="1" applyAlignment="1">
      <alignment vertical="center" wrapText="1"/>
    </xf>
    <xf numFmtId="0" fontId="50" fillId="0" borderId="12" xfId="0" applyFont="1" applyFill="1" applyBorder="1" applyAlignment="1">
      <alignment wrapText="1"/>
    </xf>
    <xf numFmtId="0" fontId="50" fillId="0" borderId="22" xfId="0" applyFont="1" applyFill="1" applyBorder="1" applyAlignment="1">
      <alignment wrapText="1"/>
    </xf>
    <xf numFmtId="0" fontId="50" fillId="0" borderId="0" xfId="0" applyNumberFormat="1" applyFont="1" applyFill="1" applyAlignment="1"/>
    <xf numFmtId="0" fontId="50" fillId="0" borderId="61" xfId="0" applyNumberFormat="1" applyFont="1" applyFill="1" applyBorder="1" applyAlignment="1">
      <alignment horizontal="center" vertical="center"/>
    </xf>
    <xf numFmtId="41" fontId="50" fillId="0" borderId="61" xfId="29" applyFont="1" applyFill="1" applyBorder="1" applyAlignment="1">
      <alignment horizontal="center" vertical="center" wrapText="1"/>
    </xf>
    <xf numFmtId="0" fontId="50" fillId="0" borderId="61" xfId="0" applyFont="1" applyFill="1" applyBorder="1" applyAlignment="1">
      <alignment wrapText="1"/>
    </xf>
    <xf numFmtId="0" fontId="50" fillId="0" borderId="29" xfId="0" applyNumberFormat="1" applyFont="1" applyFill="1" applyBorder="1" applyAlignment="1">
      <alignment horizontal="center" vertical="center"/>
    </xf>
    <xf numFmtId="0" fontId="51" fillId="0" borderId="29" xfId="0" applyFont="1" applyFill="1" applyBorder="1" applyAlignment="1">
      <alignment horizontal="center" vertical="center" wrapText="1"/>
    </xf>
    <xf numFmtId="41" fontId="50" fillId="0" borderId="29" xfId="29" applyFont="1" applyFill="1" applyBorder="1" applyAlignment="1">
      <alignment horizontal="center" vertical="center" wrapText="1"/>
    </xf>
    <xf numFmtId="0" fontId="50" fillId="0" borderId="29" xfId="0" applyFont="1" applyFill="1" applyBorder="1" applyAlignment="1">
      <alignment wrapText="1"/>
    </xf>
    <xf numFmtId="165" fontId="50" fillId="0" borderId="21" xfId="0" applyNumberFormat="1" applyFont="1" applyFill="1" applyBorder="1" applyAlignment="1">
      <alignment horizontal="center" vertical="center" wrapText="1"/>
    </xf>
    <xf numFmtId="0" fontId="50" fillId="0" borderId="11" xfId="0" applyNumberFormat="1" applyFont="1" applyFill="1" applyBorder="1" applyAlignment="1">
      <alignment horizontal="center" vertical="center"/>
    </xf>
    <xf numFmtId="0" fontId="50" fillId="0" borderId="21" xfId="0" quotePrefix="1" applyNumberFormat="1" applyFont="1" applyFill="1" applyBorder="1" applyAlignment="1">
      <alignment horizontal="center" vertical="center"/>
    </xf>
    <xf numFmtId="0" fontId="50" fillId="0" borderId="11" xfId="0" quotePrefix="1" applyNumberFormat="1" applyFont="1" applyFill="1" applyBorder="1" applyAlignment="1">
      <alignment horizontal="center" vertical="center"/>
    </xf>
    <xf numFmtId="165" fontId="50" fillId="0" borderId="10" xfId="0" applyNumberFormat="1" applyFont="1" applyFill="1" applyBorder="1" applyAlignment="1">
      <alignment horizontal="center" vertical="center" wrapText="1"/>
    </xf>
    <xf numFmtId="43" fontId="50" fillId="0" borderId="22" xfId="0" applyNumberFormat="1" applyFont="1" applyFill="1" applyBorder="1" applyAlignment="1">
      <alignment horizontal="center" vertical="center" wrapText="1"/>
    </xf>
    <xf numFmtId="42" fontId="48" fillId="0" borderId="12" xfId="53" applyNumberFormat="1" applyFont="1" applyFill="1" applyBorder="1" applyAlignment="1">
      <alignment vertical="top"/>
    </xf>
    <xf numFmtId="42" fontId="50" fillId="0" borderId="21" xfId="0" applyNumberFormat="1" applyFont="1" applyFill="1" applyBorder="1"/>
    <xf numFmtId="0" fontId="50" fillId="0" borderId="21" xfId="0" applyFont="1" applyFill="1" applyBorder="1" applyAlignment="1">
      <alignment horizontal="center" wrapText="1"/>
    </xf>
    <xf numFmtId="42" fontId="50" fillId="0" borderId="10" xfId="0" applyNumberFormat="1" applyFont="1" applyFill="1" applyBorder="1"/>
    <xf numFmtId="0" fontId="50" fillId="0" borderId="10" xfId="0" applyFont="1" applyFill="1" applyBorder="1" applyAlignment="1">
      <alignment horizontal="center" wrapText="1"/>
    </xf>
    <xf numFmtId="42" fontId="50" fillId="0" borderId="22" xfId="0" applyNumberFormat="1" applyFont="1" applyFill="1" applyBorder="1"/>
    <xf numFmtId="0" fontId="50" fillId="0" borderId="22" xfId="0" applyFont="1" applyFill="1" applyBorder="1" applyAlignment="1">
      <alignment horizontal="center" wrapText="1"/>
    </xf>
    <xf numFmtId="42" fontId="48" fillId="0" borderId="29" xfId="53" applyNumberFormat="1" applyFont="1" applyFill="1" applyBorder="1" applyAlignment="1">
      <alignment vertical="top"/>
    </xf>
    <xf numFmtId="42" fontId="48" fillId="0" borderId="26" xfId="53" applyNumberFormat="1" applyFont="1" applyFill="1" applyBorder="1" applyAlignment="1">
      <alignment vertical="top"/>
    </xf>
    <xf numFmtId="42" fontId="48" fillId="0" borderId="19" xfId="53" applyNumberFormat="1" applyFont="1" applyFill="1" applyBorder="1" applyAlignment="1">
      <alignment vertical="top"/>
    </xf>
    <xf numFmtId="42" fontId="48" fillId="0" borderId="28" xfId="53" applyNumberFormat="1" applyFont="1" applyFill="1" applyBorder="1" applyAlignment="1">
      <alignment vertical="top"/>
    </xf>
    <xf numFmtId="42" fontId="50" fillId="0" borderId="61" xfId="0" applyNumberFormat="1" applyFont="1" applyFill="1" applyBorder="1"/>
    <xf numFmtId="166" fontId="50" fillId="0" borderId="61" xfId="0" applyNumberFormat="1" applyFont="1" applyFill="1" applyBorder="1" applyAlignment="1">
      <alignment horizontal="center" vertical="center" wrapText="1"/>
    </xf>
    <xf numFmtId="0" fontId="50" fillId="0" borderId="61" xfId="0" applyFont="1" applyFill="1" applyBorder="1" applyAlignment="1">
      <alignment horizontal="center" wrapText="1"/>
    </xf>
    <xf numFmtId="42" fontId="50" fillId="0" borderId="29" xfId="0" applyNumberFormat="1" applyFont="1" applyFill="1" applyBorder="1"/>
    <xf numFmtId="0" fontId="50" fillId="0" borderId="29" xfId="0" applyFont="1" applyFill="1" applyBorder="1" applyAlignment="1">
      <alignment horizontal="center" wrapText="1"/>
    </xf>
    <xf numFmtId="42" fontId="48" fillId="0" borderId="18" xfId="53" applyNumberFormat="1" applyFont="1" applyFill="1" applyBorder="1" applyAlignment="1">
      <alignment vertical="top"/>
    </xf>
    <xf numFmtId="42" fontId="50" fillId="0" borderId="21" xfId="54" applyNumberFormat="1" applyFont="1" applyFill="1" applyBorder="1" applyAlignment="1">
      <alignment horizontal="left"/>
    </xf>
    <xf numFmtId="42" fontId="48" fillId="0" borderId="16" xfId="53" applyNumberFormat="1" applyFont="1" applyFill="1" applyBorder="1" applyAlignment="1">
      <alignment vertical="top"/>
    </xf>
    <xf numFmtId="42" fontId="48" fillId="0" borderId="0" xfId="53" applyNumberFormat="1" applyFont="1" applyFill="1" applyBorder="1" applyAlignment="1">
      <alignment vertical="top"/>
    </xf>
    <xf numFmtId="42" fontId="48" fillId="0" borderId="27" xfId="53" applyNumberFormat="1" applyFont="1" applyFill="1" applyBorder="1" applyAlignment="1">
      <alignment vertical="top"/>
    </xf>
    <xf numFmtId="42" fontId="50" fillId="0" borderId="10" xfId="54" applyNumberFormat="1" applyFont="1" applyFill="1" applyBorder="1" applyAlignment="1">
      <alignment horizontal="left"/>
    </xf>
    <xf numFmtId="42" fontId="48" fillId="0" borderId="29" xfId="0" applyNumberFormat="1" applyFont="1" applyFill="1" applyBorder="1" applyAlignment="1"/>
    <xf numFmtId="42" fontId="48" fillId="0" borderId="26" xfId="0" applyNumberFormat="1" applyFont="1" applyFill="1" applyBorder="1" applyAlignment="1"/>
    <xf numFmtId="42" fontId="48" fillId="0" borderId="19" xfId="0" applyNumberFormat="1" applyFont="1" applyFill="1" applyBorder="1" applyAlignment="1"/>
    <xf numFmtId="42" fontId="48" fillId="0" borderId="28" xfId="0" applyNumberFormat="1" applyFont="1" applyFill="1" applyBorder="1" applyAlignment="1"/>
    <xf numFmtId="42" fontId="48" fillId="0" borderId="0" xfId="0" applyNumberFormat="1" applyFont="1" applyFill="1" applyBorder="1" applyAlignment="1"/>
    <xf numFmtId="42" fontId="48" fillId="0" borderId="27" xfId="0" applyNumberFormat="1" applyFont="1" applyFill="1" applyBorder="1" applyAlignment="1"/>
    <xf numFmtId="42" fontId="48" fillId="0" borderId="16" xfId="0" applyNumberFormat="1" applyFont="1" applyFill="1" applyBorder="1" applyAlignment="1"/>
    <xf numFmtId="42" fontId="48" fillId="0" borderId="25" xfId="0" applyNumberFormat="1" applyFont="1" applyFill="1" applyBorder="1" applyAlignment="1"/>
    <xf numFmtId="41" fontId="50" fillId="0" borderId="21" xfId="0" applyNumberFormat="1" applyFont="1" applyFill="1" applyBorder="1" applyAlignment="1">
      <alignment horizontal="left" vertical="center" wrapText="1"/>
    </xf>
    <xf numFmtId="41" fontId="50" fillId="0" borderId="21" xfId="0" applyNumberFormat="1" applyFont="1" applyFill="1" applyBorder="1" applyAlignment="1">
      <alignment horizontal="center" vertical="center" wrapText="1"/>
    </xf>
    <xf numFmtId="41" fontId="50" fillId="0" borderId="21" xfId="28" applyNumberFormat="1" applyFont="1" applyFill="1" applyBorder="1" applyAlignment="1">
      <alignment horizontal="center" vertical="center" wrapText="1"/>
    </xf>
    <xf numFmtId="41" fontId="50" fillId="0" borderId="10" xfId="0" applyNumberFormat="1" applyFont="1" applyFill="1" applyBorder="1" applyAlignment="1">
      <alignment horizontal="left" vertical="center" wrapText="1"/>
    </xf>
    <xf numFmtId="41" fontId="50" fillId="0" borderId="10" xfId="0" applyNumberFormat="1" applyFont="1" applyFill="1" applyBorder="1" applyAlignment="1">
      <alignment horizontal="center" vertical="center" wrapText="1"/>
    </xf>
    <xf numFmtId="41" fontId="50" fillId="0" borderId="10" xfId="28" applyNumberFormat="1" applyFont="1" applyFill="1" applyBorder="1" applyAlignment="1">
      <alignment horizontal="center" vertical="center" wrapText="1"/>
    </xf>
    <xf numFmtId="41" fontId="50" fillId="0" borderId="22" xfId="0" applyNumberFormat="1" applyFont="1" applyFill="1" applyBorder="1" applyAlignment="1">
      <alignment horizontal="left" vertical="center" wrapText="1"/>
    </xf>
    <xf numFmtId="41" fontId="50" fillId="0" borderId="22" xfId="0" applyNumberFormat="1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vertical="center"/>
    </xf>
    <xf numFmtId="22" fontId="50" fillId="0" borderId="10" xfId="0" applyNumberFormat="1" applyFont="1" applyFill="1" applyBorder="1" applyAlignment="1">
      <alignment horizontal="center" wrapText="1"/>
    </xf>
    <xf numFmtId="22" fontId="50" fillId="0" borderId="22" xfId="0" applyNumberFormat="1" applyFont="1" applyFill="1" applyBorder="1" applyAlignment="1">
      <alignment horizontal="center" wrapText="1"/>
    </xf>
    <xf numFmtId="0" fontId="50" fillId="0" borderId="10" xfId="0" applyFont="1" applyFill="1" applyBorder="1" applyAlignment="1">
      <alignment horizontal="left" vertical="center"/>
    </xf>
    <xf numFmtId="0" fontId="36" fillId="0" borderId="14" xfId="0" applyFont="1" applyFill="1" applyBorder="1" applyAlignment="1">
      <alignment horizontal="center" vertical="top"/>
    </xf>
    <xf numFmtId="0" fontId="59" fillId="0" borderId="11" xfId="0" applyFont="1" applyBorder="1" applyAlignment="1">
      <alignment horizontal="center" vertical="center" wrapText="1"/>
    </xf>
    <xf numFmtId="0" fontId="51" fillId="0" borderId="22" xfId="0" applyFont="1" applyFill="1" applyBorder="1" applyAlignment="1">
      <alignment horizontal="center" vertical="center" wrapText="1"/>
    </xf>
    <xf numFmtId="0" fontId="51" fillId="0" borderId="2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51" fillId="0" borderId="10" xfId="0" applyFont="1" applyFill="1" applyBorder="1" applyAlignment="1">
      <alignment horizontal="center" vertical="center" wrapText="1"/>
    </xf>
    <xf numFmtId="0" fontId="51" fillId="0" borderId="22" xfId="0" applyFont="1" applyFill="1" applyBorder="1" applyAlignment="1">
      <alignment horizontal="center" vertical="center" wrapText="1"/>
    </xf>
    <xf numFmtId="0" fontId="51" fillId="0" borderId="21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0" fillId="0" borderId="10" xfId="0" applyFont="1" applyFill="1" applyBorder="1" applyAlignment="1">
      <alignment horizontal="center" vertical="center" wrapText="1"/>
    </xf>
    <xf numFmtId="0" fontId="54" fillId="0" borderId="2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wrapText="1"/>
    </xf>
    <xf numFmtId="0" fontId="38" fillId="0" borderId="21" xfId="0" applyFont="1" applyFill="1" applyBorder="1" applyAlignment="1">
      <alignment horizontal="center" vertical="center" wrapText="1"/>
    </xf>
    <xf numFmtId="43" fontId="38" fillId="0" borderId="21" xfId="28" applyNumberFormat="1" applyFont="1" applyFill="1" applyBorder="1" applyAlignment="1">
      <alignment horizontal="center" vertical="center" wrapText="1"/>
    </xf>
    <xf numFmtId="38" fontId="38" fillId="0" borderId="21" xfId="0" applyNumberFormat="1" applyFont="1" applyFill="1" applyBorder="1" applyAlignment="1">
      <alignment horizontal="center" vertical="center" wrapText="1"/>
    </xf>
    <xf numFmtId="172" fontId="38" fillId="0" borderId="21" xfId="0" applyNumberFormat="1" applyFont="1" applyFill="1" applyBorder="1" applyAlignment="1">
      <alignment horizontal="center" vertical="center" wrapText="1"/>
    </xf>
    <xf numFmtId="165" fontId="38" fillId="0" borderId="21" xfId="28" applyNumberFormat="1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wrapText="1"/>
    </xf>
    <xf numFmtId="43" fontId="38" fillId="0" borderId="10" xfId="28" applyNumberFormat="1" applyFont="1" applyFill="1" applyBorder="1" applyAlignment="1">
      <alignment horizontal="center" vertical="center" wrapText="1"/>
    </xf>
    <xf numFmtId="38" fontId="38" fillId="0" borderId="10" xfId="0" applyNumberFormat="1" applyFont="1" applyFill="1" applyBorder="1" applyAlignment="1">
      <alignment horizontal="center" vertical="center" wrapText="1"/>
    </xf>
    <xf numFmtId="172" fontId="38" fillId="0" borderId="10" xfId="0" applyNumberFormat="1" applyFont="1" applyFill="1" applyBorder="1" applyAlignment="1">
      <alignment horizontal="center" vertical="center" wrapText="1"/>
    </xf>
    <xf numFmtId="165" fontId="38" fillId="0" borderId="10" xfId="28" applyNumberFormat="1" applyFont="1" applyFill="1" applyBorder="1" applyAlignment="1">
      <alignment horizontal="center" vertical="center" wrapText="1"/>
    </xf>
    <xf numFmtId="165" fontId="38" fillId="0" borderId="61" xfId="28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8" fillId="0" borderId="6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wrapText="1"/>
    </xf>
    <xf numFmtId="0" fontId="38" fillId="0" borderId="22" xfId="0" applyFont="1" applyFill="1" applyBorder="1" applyAlignment="1">
      <alignment horizontal="center" vertical="center" wrapText="1"/>
    </xf>
    <xf numFmtId="43" fontId="38" fillId="0" borderId="22" xfId="28" applyNumberFormat="1" applyFont="1" applyFill="1" applyBorder="1" applyAlignment="1">
      <alignment horizontal="center" vertical="center" wrapText="1"/>
    </xf>
    <xf numFmtId="38" fontId="38" fillId="0" borderId="22" xfId="0" applyNumberFormat="1" applyFont="1" applyFill="1" applyBorder="1" applyAlignment="1">
      <alignment horizontal="center" vertical="center" wrapText="1"/>
    </xf>
    <xf numFmtId="172" fontId="38" fillId="0" borderId="22" xfId="0" applyNumberFormat="1" applyFont="1" applyFill="1" applyBorder="1" applyAlignment="1">
      <alignment horizontal="center" vertical="center" wrapText="1"/>
    </xf>
    <xf numFmtId="165" fontId="38" fillId="0" borderId="22" xfId="28" applyNumberFormat="1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/>
    </xf>
    <xf numFmtId="43" fontId="38" fillId="0" borderId="21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/>
    </xf>
    <xf numFmtId="43" fontId="38" fillId="0" borderId="10" xfId="0" applyNumberFormat="1" applyFont="1" applyFill="1" applyBorder="1" applyAlignment="1">
      <alignment horizontal="center" vertical="center" wrapText="1"/>
    </xf>
    <xf numFmtId="43" fontId="38" fillId="0" borderId="20" xfId="0" applyNumberFormat="1" applyFont="1" applyFill="1" applyBorder="1" applyAlignment="1">
      <alignment vertical="center" wrapText="1"/>
    </xf>
    <xf numFmtId="43" fontId="38" fillId="0" borderId="17" xfId="0" applyNumberFormat="1" applyFont="1" applyFill="1" applyBorder="1" applyAlignment="1">
      <alignment vertical="center" wrapText="1"/>
    </xf>
    <xf numFmtId="171" fontId="51" fillId="0" borderId="21" xfId="0" applyNumberFormat="1" applyFont="1" applyFill="1" applyBorder="1" applyAlignment="1">
      <alignment horizontal="center" vertical="center" wrapText="1"/>
    </xf>
    <xf numFmtId="171" fontId="51" fillId="0" borderId="10" xfId="0" applyNumberFormat="1" applyFont="1" applyFill="1" applyBorder="1" applyAlignment="1">
      <alignment horizontal="center" vertical="center" wrapText="1"/>
    </xf>
    <xf numFmtId="43" fontId="51" fillId="0" borderId="10" xfId="0" applyNumberFormat="1" applyFont="1" applyFill="1" applyBorder="1" applyAlignment="1">
      <alignment horizontal="center" vertical="center" wrapText="1"/>
    </xf>
    <xf numFmtId="43" fontId="51" fillId="0" borderId="22" xfId="0" applyNumberFormat="1" applyFont="1" applyFill="1" applyBorder="1" applyAlignment="1">
      <alignment horizontal="center" vertical="center" wrapText="1"/>
    </xf>
    <xf numFmtId="0" fontId="50" fillId="0" borderId="23" xfId="0" applyFont="1" applyFill="1" applyBorder="1" applyAlignment="1">
      <alignment horizontal="center" vertical="center"/>
    </xf>
    <xf numFmtId="0" fontId="38" fillId="0" borderId="20" xfId="0" applyFont="1" applyFill="1" applyBorder="1" applyAlignment="1">
      <alignment vertical="center"/>
    </xf>
    <xf numFmtId="0" fontId="38" fillId="0" borderId="17" xfId="0" applyFont="1" applyFill="1" applyBorder="1" applyAlignment="1">
      <alignment vertical="center"/>
    </xf>
    <xf numFmtId="175" fontId="71" fillId="0" borderId="21" xfId="0" applyNumberFormat="1" applyFont="1" applyFill="1" applyBorder="1" applyAlignment="1">
      <alignment horizontal="right" vertical="center"/>
    </xf>
    <xf numFmtId="175" fontId="71" fillId="0" borderId="10" xfId="0" applyNumberFormat="1" applyFont="1" applyFill="1" applyBorder="1" applyAlignment="1">
      <alignment horizontal="right" vertical="center"/>
    </xf>
    <xf numFmtId="175" fontId="71" fillId="0" borderId="22" xfId="0" applyNumberFormat="1" applyFont="1" applyFill="1" applyBorder="1" applyAlignment="1">
      <alignment horizontal="right" vertical="center"/>
    </xf>
    <xf numFmtId="165" fontId="51" fillId="0" borderId="22" xfId="28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top"/>
    </xf>
    <xf numFmtId="165" fontId="45" fillId="0" borderId="11" xfId="28" applyNumberFormat="1" applyFont="1" applyFill="1" applyBorder="1" applyAlignment="1">
      <alignment horizontal="center" vertical="center" wrapText="1"/>
    </xf>
    <xf numFmtId="42" fontId="54" fillId="0" borderId="11" xfId="0" applyNumberFormat="1" applyFont="1" applyFill="1" applyBorder="1" applyAlignment="1">
      <alignment horizontal="center" vertical="center" wrapText="1"/>
    </xf>
    <xf numFmtId="0" fontId="54" fillId="0" borderId="11" xfId="0" applyFont="1" applyFill="1" applyBorder="1" applyAlignment="1">
      <alignment horizontal="center" vertical="center" wrapText="1"/>
    </xf>
    <xf numFmtId="43" fontId="54" fillId="0" borderId="11" xfId="28" applyNumberFormat="1" applyFont="1" applyFill="1" applyBorder="1" applyAlignment="1">
      <alignment horizontal="center" vertical="center" wrapText="1"/>
    </xf>
    <xf numFmtId="165" fontId="2" fillId="0" borderId="0" xfId="28" applyNumberFormat="1" applyFont="1" applyFill="1" applyAlignment="1">
      <alignment horizontal="center" vertical="center"/>
    </xf>
    <xf numFmtId="0" fontId="38" fillId="0" borderId="25" xfId="0" applyFont="1" applyFill="1" applyBorder="1" applyAlignment="1">
      <alignment vertical="center"/>
    </xf>
    <xf numFmtId="0" fontId="38" fillId="0" borderId="29" xfId="0" applyFont="1" applyFill="1" applyBorder="1" applyAlignment="1">
      <alignment vertical="center"/>
    </xf>
    <xf numFmtId="0" fontId="38" fillId="0" borderId="26" xfId="0" applyFont="1" applyFill="1" applyBorder="1" applyAlignment="1">
      <alignment vertical="center"/>
    </xf>
    <xf numFmtId="0" fontId="38" fillId="0" borderId="18" xfId="0" applyFont="1" applyFill="1" applyBorder="1" applyAlignment="1">
      <alignment vertical="center"/>
    </xf>
    <xf numFmtId="0" fontId="38" fillId="0" borderId="19" xfId="0" applyFont="1" applyFill="1" applyBorder="1" applyAlignment="1">
      <alignment vertical="center"/>
    </xf>
    <xf numFmtId="0" fontId="38" fillId="0" borderId="28" xfId="0" applyFont="1" applyFill="1" applyBorder="1" applyAlignment="1">
      <alignment vertical="center"/>
    </xf>
    <xf numFmtId="43" fontId="54" fillId="0" borderId="21" xfId="28" applyNumberFormat="1" applyFont="1" applyFill="1" applyBorder="1" applyAlignment="1">
      <alignment horizontal="center" vertical="center" wrapText="1"/>
    </xf>
    <xf numFmtId="43" fontId="54" fillId="0" borderId="10" xfId="28" applyNumberFormat="1" applyFont="1" applyFill="1" applyBorder="1" applyAlignment="1">
      <alignment horizontal="center" vertical="center" wrapText="1"/>
    </xf>
    <xf numFmtId="0" fontId="38" fillId="0" borderId="22" xfId="0" applyFont="1" applyFill="1" applyBorder="1" applyAlignment="1">
      <alignment horizontal="center" vertical="center"/>
    </xf>
    <xf numFmtId="43" fontId="54" fillId="0" borderId="22" xfId="28" applyNumberFormat="1" applyFont="1" applyFill="1" applyBorder="1" applyAlignment="1">
      <alignment horizontal="center" vertical="center" wrapText="1"/>
    </xf>
    <xf numFmtId="0" fontId="22" fillId="0" borderId="25" xfId="0" applyFont="1" applyFill="1" applyBorder="1" applyAlignment="1"/>
    <xf numFmtId="0" fontId="22" fillId="0" borderId="29" xfId="0" applyFont="1" applyFill="1" applyBorder="1" applyAlignment="1"/>
    <xf numFmtId="0" fontId="22" fillId="0" borderId="26" xfId="0" applyFont="1" applyFill="1" applyBorder="1" applyAlignment="1"/>
    <xf numFmtId="0" fontId="22" fillId="0" borderId="18" xfId="0" applyFont="1" applyFill="1" applyBorder="1" applyAlignment="1"/>
    <xf numFmtId="0" fontId="22" fillId="0" borderId="19" xfId="0" applyFont="1" applyFill="1" applyBorder="1" applyAlignment="1"/>
    <xf numFmtId="0" fontId="22" fillId="0" borderId="28" xfId="0" applyFont="1" applyFill="1" applyBorder="1" applyAlignment="1"/>
    <xf numFmtId="0" fontId="50" fillId="0" borderId="11" xfId="29" applyNumberFormat="1" applyFont="1" applyFill="1" applyBorder="1" applyAlignment="1">
      <alignment horizontal="center" vertical="center"/>
    </xf>
    <xf numFmtId="172" fontId="50" fillId="0" borderId="11" xfId="29" applyNumberFormat="1" applyFont="1" applyFill="1" applyBorder="1"/>
    <xf numFmtId="0" fontId="50" fillId="0" borderId="11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40" fontId="50" fillId="0" borderId="11" xfId="0" applyNumberFormat="1" applyFont="1" applyFill="1" applyBorder="1"/>
    <xf numFmtId="0" fontId="50" fillId="0" borderId="11" xfId="0" applyFont="1" applyFill="1" applyBorder="1"/>
    <xf numFmtId="0" fontId="49" fillId="0" borderId="0" xfId="0" applyFont="1" applyFill="1" applyAlignment="1">
      <alignment horizontal="center"/>
    </xf>
    <xf numFmtId="0" fontId="49" fillId="0" borderId="0" xfId="0" applyFont="1" applyFill="1" applyAlignment="1">
      <alignment horizontal="center" vertical="center"/>
    </xf>
    <xf numFmtId="165" fontId="49" fillId="0" borderId="0" xfId="28" applyNumberFormat="1" applyFont="1" applyFill="1"/>
    <xf numFmtId="43" fontId="62" fillId="0" borderId="0" xfId="28" applyFont="1" applyFill="1"/>
    <xf numFmtId="0" fontId="49" fillId="0" borderId="0" xfId="28" applyNumberFormat="1" applyFont="1" applyFill="1" applyAlignment="1">
      <alignment horizontal="center" vertical="center"/>
    </xf>
    <xf numFmtId="0" fontId="49" fillId="0" borderId="0" xfId="0" applyFont="1" applyFill="1"/>
    <xf numFmtId="0" fontId="49" fillId="0" borderId="25" xfId="0" applyFont="1" applyFill="1" applyBorder="1" applyAlignment="1"/>
    <xf numFmtId="0" fontId="49" fillId="0" borderId="29" xfId="0" applyFont="1" applyFill="1" applyBorder="1" applyAlignment="1"/>
    <xf numFmtId="0" fontId="49" fillId="0" borderId="26" xfId="0" applyFont="1" applyFill="1" applyBorder="1" applyAlignment="1"/>
    <xf numFmtId="0" fontId="49" fillId="0" borderId="18" xfId="0" applyFont="1" applyFill="1" applyBorder="1" applyAlignment="1"/>
    <xf numFmtId="0" fontId="49" fillId="0" borderId="19" xfId="0" applyFont="1" applyFill="1" applyBorder="1" applyAlignment="1"/>
    <xf numFmtId="0" fontId="49" fillId="0" borderId="28" xfId="0" applyFont="1" applyFill="1" applyBorder="1" applyAlignment="1"/>
    <xf numFmtId="0" fontId="50" fillId="0" borderId="11" xfId="0" applyFont="1" applyFill="1" applyBorder="1" applyAlignment="1">
      <alignment vertical="center" wrapText="1"/>
    </xf>
    <xf numFmtId="0" fontId="50" fillId="0" borderId="0" xfId="0" applyFont="1" applyFill="1" applyAlignment="1">
      <alignment horizontal="center"/>
    </xf>
    <xf numFmtId="165" fontId="50" fillId="0" borderId="0" xfId="0" applyNumberFormat="1" applyFont="1" applyFill="1"/>
    <xf numFmtId="165" fontId="50" fillId="0" borderId="0" xfId="28" applyNumberFormat="1" applyFont="1" applyFill="1"/>
    <xf numFmtId="0" fontId="50" fillId="0" borderId="0" xfId="0" applyFont="1" applyFill="1"/>
    <xf numFmtId="0" fontId="49" fillId="0" borderId="16" xfId="0" applyFont="1" applyFill="1" applyBorder="1" applyAlignment="1"/>
    <xf numFmtId="0" fontId="49" fillId="0" borderId="0" xfId="0" applyFont="1" applyFill="1" applyBorder="1" applyAlignment="1"/>
    <xf numFmtId="0" fontId="49" fillId="0" borderId="27" xfId="0" applyFont="1" applyFill="1" applyBorder="1" applyAlignment="1"/>
    <xf numFmtId="0" fontId="22" fillId="0" borderId="16" xfId="0" applyFont="1" applyFill="1" applyBorder="1"/>
    <xf numFmtId="0" fontId="22" fillId="0" borderId="20" xfId="0" applyFont="1" applyFill="1" applyBorder="1"/>
    <xf numFmtId="41" fontId="22" fillId="0" borderId="20" xfId="29" applyFont="1" applyFill="1" applyBorder="1"/>
    <xf numFmtId="41" fontId="33" fillId="0" borderId="20" xfId="29" applyFont="1" applyFill="1" applyBorder="1"/>
    <xf numFmtId="0" fontId="33" fillId="0" borderId="20" xfId="0" applyFont="1" applyFill="1" applyBorder="1"/>
    <xf numFmtId="0" fontId="33" fillId="0" borderId="29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59" fillId="0" borderId="11" xfId="0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vertical="center" wrapText="1"/>
    </xf>
    <xf numFmtId="0" fontId="50" fillId="0" borderId="12" xfId="0" applyFont="1" applyFill="1" applyBorder="1" applyAlignment="1">
      <alignment vertical="center" wrapText="1"/>
    </xf>
    <xf numFmtId="0" fontId="50" fillId="0" borderId="14" xfId="0" applyFont="1" applyFill="1" applyBorder="1" applyAlignment="1">
      <alignment vertical="center" wrapText="1"/>
    </xf>
    <xf numFmtId="165" fontId="60" fillId="0" borderId="27" xfId="28" applyNumberFormat="1" applyFont="1" applyFill="1" applyBorder="1"/>
    <xf numFmtId="165" fontId="67" fillId="0" borderId="27" xfId="0" applyNumberFormat="1" applyFont="1" applyFill="1" applyBorder="1"/>
    <xf numFmtId="165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28" applyNumberFormat="1" applyFont="1" applyFill="1" applyAlignment="1">
      <alignment horizontal="center" vertical="center"/>
    </xf>
    <xf numFmtId="43" fontId="51" fillId="0" borderId="12" xfId="28" applyNumberFormat="1" applyFont="1" applyFill="1" applyBorder="1" applyAlignment="1">
      <alignment vertical="center"/>
    </xf>
    <xf numFmtId="0" fontId="50" fillId="0" borderId="10" xfId="0" applyFont="1" applyFill="1" applyBorder="1" applyAlignment="1">
      <alignment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horizontal="center" vertical="center" wrapText="1"/>
    </xf>
    <xf numFmtId="0" fontId="36" fillId="0" borderId="0" xfId="0" applyNumberFormat="1" applyFont="1" applyFill="1" applyAlignment="1">
      <alignment horizontal="center" vertical="top"/>
    </xf>
    <xf numFmtId="0" fontId="36" fillId="0" borderId="31" xfId="0" applyFont="1" applyFill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/>
    </xf>
    <xf numFmtId="0" fontId="36" fillId="0" borderId="41" xfId="0" applyFont="1" applyFill="1" applyBorder="1" applyAlignment="1">
      <alignment horizontal="center" vertical="center" wrapText="1"/>
    </xf>
    <xf numFmtId="0" fontId="50" fillId="0" borderId="11" xfId="0" applyNumberFormat="1" applyFont="1" applyFill="1" applyBorder="1" applyAlignment="1">
      <alignment vertical="center"/>
    </xf>
    <xf numFmtId="43" fontId="36" fillId="0" borderId="0" xfId="28" applyFont="1" applyFill="1" applyAlignment="1">
      <alignment vertical="top" wrapText="1"/>
    </xf>
    <xf numFmtId="43" fontId="37" fillId="0" borderId="0" xfId="28" applyFont="1" applyFill="1" applyAlignment="1">
      <alignment vertical="top" wrapText="1"/>
    </xf>
    <xf numFmtId="43" fontId="36" fillId="0" borderId="0" xfId="0" applyNumberFormat="1" applyFont="1" applyFill="1" applyAlignment="1">
      <alignment vertical="top" wrapText="1"/>
    </xf>
    <xf numFmtId="43" fontId="51" fillId="0" borderId="10" xfId="28" applyFont="1" applyFill="1" applyBorder="1" applyAlignment="1">
      <alignment vertical="center"/>
    </xf>
    <xf numFmtId="0" fontId="50" fillId="0" borderId="21" xfId="0" applyNumberFormat="1" applyFont="1" applyFill="1" applyBorder="1" applyAlignment="1">
      <alignment vertical="center"/>
    </xf>
    <xf numFmtId="43" fontId="50" fillId="0" borderId="21" xfId="0" applyNumberFormat="1" applyFont="1" applyFill="1" applyBorder="1" applyAlignment="1">
      <alignment vertical="center"/>
    </xf>
    <xf numFmtId="0" fontId="50" fillId="0" borderId="10" xfId="0" applyNumberFormat="1" applyFont="1" applyFill="1" applyBorder="1" applyAlignment="1">
      <alignment vertical="center"/>
    </xf>
    <xf numFmtId="43" fontId="50" fillId="0" borderId="10" xfId="0" applyNumberFormat="1" applyFont="1" applyFill="1" applyBorder="1" applyAlignment="1">
      <alignment vertical="center"/>
    </xf>
    <xf numFmtId="0" fontId="50" fillId="0" borderId="22" xfId="0" applyNumberFormat="1" applyFont="1" applyFill="1" applyBorder="1" applyAlignment="1">
      <alignment vertical="center"/>
    </xf>
    <xf numFmtId="43" fontId="50" fillId="0" borderId="22" xfId="0" applyNumberFormat="1" applyFont="1" applyFill="1" applyBorder="1" applyAlignment="1">
      <alignment vertical="center"/>
    </xf>
    <xf numFmtId="0" fontId="50" fillId="0" borderId="22" xfId="0" applyNumberFormat="1" applyFont="1" applyFill="1" applyBorder="1" applyAlignment="1">
      <alignment horizontal="left" vertical="center"/>
    </xf>
    <xf numFmtId="43" fontId="50" fillId="0" borderId="22" xfId="28" applyFont="1" applyFill="1" applyBorder="1" applyAlignment="1">
      <alignment horizontal="center" vertical="center"/>
    </xf>
    <xf numFmtId="0" fontId="50" fillId="0" borderId="22" xfId="0" applyNumberFormat="1" applyFont="1" applyFill="1" applyBorder="1" applyAlignment="1">
      <alignment horizontal="center" vertical="center" wrapText="1"/>
    </xf>
    <xf numFmtId="43" fontId="28" fillId="0" borderId="0" xfId="28" applyFont="1" applyFill="1"/>
    <xf numFmtId="43" fontId="56" fillId="0" borderId="11" xfId="28" applyFont="1" applyFill="1" applyBorder="1" applyAlignment="1">
      <alignment horizontal="center" vertical="center" wrapText="1"/>
    </xf>
    <xf numFmtId="43" fontId="57" fillId="0" borderId="11" xfId="28" applyFont="1" applyFill="1" applyBorder="1" applyAlignment="1">
      <alignment horizontal="center" wrapText="1"/>
    </xf>
    <xf numFmtId="43" fontId="34" fillId="0" borderId="11" xfId="28" applyFont="1" applyFill="1" applyBorder="1"/>
    <xf numFmtId="43" fontId="67" fillId="0" borderId="11" xfId="28" applyFont="1" applyFill="1" applyBorder="1"/>
    <xf numFmtId="43" fontId="66" fillId="0" borderId="11" xfId="28" applyFont="1" applyFill="1" applyBorder="1"/>
    <xf numFmtId="43" fontId="61" fillId="0" borderId="11" xfId="28" applyFont="1" applyFill="1" applyBorder="1"/>
    <xf numFmtId="43" fontId="36" fillId="0" borderId="0" xfId="28" applyFont="1" applyFill="1" applyAlignment="1">
      <alignment horizontal="center" vertical="top"/>
    </xf>
    <xf numFmtId="43" fontId="38" fillId="0" borderId="11" xfId="28" applyFont="1" applyFill="1" applyBorder="1" applyAlignment="1">
      <alignment horizontal="center" vertical="center" wrapText="1"/>
    </xf>
    <xf numFmtId="43" fontId="24" fillId="0" borderId="12" xfId="28" applyFont="1" applyFill="1" applyBorder="1" applyAlignment="1">
      <alignment vertical="center" wrapText="1"/>
    </xf>
    <xf numFmtId="43" fontId="50" fillId="0" borderId="19" xfId="28" applyFont="1" applyFill="1" applyBorder="1" applyAlignment="1">
      <alignment vertical="center"/>
    </xf>
    <xf numFmtId="43" fontId="68" fillId="0" borderId="21" xfId="28" applyFont="1" applyFill="1" applyBorder="1" applyAlignment="1">
      <alignment horizontal="center" vertical="center" wrapText="1"/>
    </xf>
    <xf numFmtId="43" fontId="68" fillId="0" borderId="10" xfId="28" applyFont="1" applyFill="1" applyBorder="1" applyAlignment="1">
      <alignment horizontal="center" vertical="center" wrapText="1"/>
    </xf>
    <xf numFmtId="43" fontId="51" fillId="0" borderId="22" xfId="28" applyFont="1" applyFill="1" applyBorder="1" applyAlignment="1">
      <alignment vertical="center"/>
    </xf>
    <xf numFmtId="43" fontId="36" fillId="0" borderId="0" xfId="28" applyFont="1" applyFill="1" applyBorder="1" applyAlignment="1">
      <alignment vertical="top"/>
    </xf>
    <xf numFmtId="43" fontId="36" fillId="0" borderId="11" xfId="28" applyFont="1" applyFill="1" applyBorder="1" applyAlignment="1">
      <alignment vertical="top"/>
    </xf>
    <xf numFmtId="43" fontId="25" fillId="0" borderId="0" xfId="28" applyFont="1" applyFill="1"/>
    <xf numFmtId="0" fontId="51" fillId="0" borderId="12" xfId="0" applyFont="1" applyFill="1" applyBorder="1" applyAlignment="1">
      <alignment horizontal="center" vertical="center" wrapText="1"/>
    </xf>
    <xf numFmtId="0" fontId="51" fillId="0" borderId="14" xfId="0" applyFont="1" applyFill="1" applyBorder="1" applyAlignment="1">
      <alignment horizontal="center" vertical="center" wrapText="1"/>
    </xf>
    <xf numFmtId="0" fontId="50" fillId="0" borderId="14" xfId="0" applyFont="1" applyFill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center" vertical="center" wrapText="1"/>
    </xf>
    <xf numFmtId="43" fontId="51" fillId="0" borderId="21" xfId="28" applyNumberFormat="1" applyFont="1" applyFill="1" applyBorder="1" applyAlignment="1">
      <alignment horizontal="right" vertical="center" wrapText="1"/>
    </xf>
    <xf numFmtId="0" fontId="51" fillId="0" borderId="21" xfId="28" applyNumberFormat="1" applyFont="1" applyFill="1" applyBorder="1" applyAlignment="1">
      <alignment horizontal="center" vertical="center" wrapText="1"/>
    </xf>
    <xf numFmtId="43" fontId="50" fillId="0" borderId="10" xfId="0" applyNumberFormat="1" applyFont="1" applyFill="1" applyBorder="1" applyAlignment="1">
      <alignment horizontal="right" vertical="center"/>
    </xf>
    <xf numFmtId="43" fontId="50" fillId="0" borderId="22" xfId="0" applyNumberFormat="1" applyFont="1" applyFill="1" applyBorder="1" applyAlignment="1">
      <alignment horizontal="right" vertical="center"/>
    </xf>
    <xf numFmtId="43" fontId="74" fillId="0" borderId="11" xfId="28" applyFont="1" applyFill="1" applyBorder="1" applyAlignment="1">
      <alignment vertical="top"/>
    </xf>
    <xf numFmtId="0" fontId="36" fillId="0" borderId="11" xfId="0" applyFont="1" applyFill="1" applyBorder="1" applyAlignment="1">
      <alignment horizontal="center" vertical="top" wrapText="1"/>
    </xf>
    <xf numFmtId="0" fontId="51" fillId="0" borderId="13" xfId="0" applyFont="1" applyFill="1" applyBorder="1" applyAlignment="1">
      <alignment vertical="center" wrapText="1"/>
    </xf>
    <xf numFmtId="0" fontId="71" fillId="0" borderId="13" xfId="0" applyFont="1" applyFill="1" applyBorder="1" applyAlignment="1">
      <alignment vertical="center" wrapText="1"/>
    </xf>
    <xf numFmtId="0" fontId="71" fillId="0" borderId="12" xfId="0" applyFont="1" applyFill="1" applyBorder="1" applyAlignment="1">
      <alignment vertical="center" wrapText="1"/>
    </xf>
    <xf numFmtId="0" fontId="71" fillId="0" borderId="14" xfId="0" applyFont="1" applyFill="1" applyBorder="1" applyAlignment="1">
      <alignment vertical="center" wrapText="1"/>
    </xf>
    <xf numFmtId="43" fontId="48" fillId="0" borderId="11" xfId="28" applyFont="1" applyFill="1" applyBorder="1" applyAlignment="1">
      <alignment vertical="center"/>
    </xf>
    <xf numFmtId="0" fontId="34" fillId="0" borderId="0" xfId="0" applyFont="1" applyFill="1" applyAlignment="1">
      <alignment horizontal="center"/>
    </xf>
    <xf numFmtId="0" fontId="48" fillId="0" borderId="25" xfId="0" applyNumberFormat="1" applyFont="1" applyFill="1" applyBorder="1" applyAlignment="1">
      <alignment horizontal="center" vertical="center"/>
    </xf>
    <xf numFmtId="0" fontId="48" fillId="0" borderId="29" xfId="0" applyNumberFormat="1" applyFont="1" applyFill="1" applyBorder="1" applyAlignment="1">
      <alignment horizontal="center" vertical="center"/>
    </xf>
    <xf numFmtId="0" fontId="48" fillId="0" borderId="26" xfId="0" applyNumberFormat="1" applyFont="1" applyFill="1" applyBorder="1" applyAlignment="1">
      <alignment horizontal="center" vertical="center"/>
    </xf>
    <xf numFmtId="43" fontId="48" fillId="0" borderId="13" xfId="28" applyFont="1" applyFill="1" applyBorder="1" applyAlignment="1">
      <alignment vertical="center"/>
    </xf>
    <xf numFmtId="0" fontId="50" fillId="0" borderId="13" xfId="0" applyNumberFormat="1" applyFont="1" applyFill="1" applyBorder="1" applyAlignment="1">
      <alignment vertical="center"/>
    </xf>
    <xf numFmtId="165" fontId="34" fillId="0" borderId="0" xfId="0" applyNumberFormat="1" applyFont="1" applyFill="1" applyBorder="1"/>
    <xf numFmtId="43" fontId="34" fillId="0" borderId="0" xfId="28" applyFont="1" applyFill="1" applyBorder="1"/>
    <xf numFmtId="43" fontId="48" fillId="0" borderId="11" xfId="0" applyNumberFormat="1" applyFont="1" applyFill="1" applyBorder="1" applyAlignment="1">
      <alignment vertical="center"/>
    </xf>
    <xf numFmtId="0" fontId="50" fillId="0" borderId="11" xfId="0" applyFont="1" applyFill="1" applyBorder="1" applyAlignment="1">
      <alignment wrapText="1"/>
    </xf>
    <xf numFmtId="0" fontId="50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41" fontId="50" fillId="0" borderId="0" xfId="29" applyFont="1" applyFill="1" applyBorder="1" applyAlignment="1">
      <alignment horizontal="center" vertical="center" wrapText="1"/>
    </xf>
    <xf numFmtId="165" fontId="50" fillId="0" borderId="0" xfId="28" applyNumberFormat="1" applyFont="1" applyFill="1" applyBorder="1" applyAlignment="1">
      <alignment horizontal="center" vertical="center" wrapText="1"/>
    </xf>
    <xf numFmtId="165" fontId="50" fillId="0" borderId="0" xfId="28" applyNumberFormat="1" applyFont="1" applyFill="1" applyBorder="1" applyAlignment="1">
      <alignment vertical="center" wrapText="1"/>
    </xf>
    <xf numFmtId="0" fontId="50" fillId="0" borderId="0" xfId="0" applyFont="1" applyFill="1" applyBorder="1" applyAlignment="1">
      <alignment wrapText="1"/>
    </xf>
    <xf numFmtId="43" fontId="48" fillId="0" borderId="11" xfId="28" applyFont="1" applyFill="1" applyBorder="1" applyAlignment="1">
      <alignment vertical="center" wrapText="1"/>
    </xf>
    <xf numFmtId="0" fontId="50" fillId="0" borderId="19" xfId="0" applyNumberFormat="1" applyFont="1" applyFill="1" applyBorder="1" applyAlignment="1">
      <alignment horizontal="center" vertical="center"/>
    </xf>
    <xf numFmtId="0" fontId="50" fillId="0" borderId="18" xfId="0" applyNumberFormat="1" applyFont="1" applyFill="1" applyBorder="1" applyAlignment="1">
      <alignment horizontal="center" vertical="center"/>
    </xf>
    <xf numFmtId="0" fontId="51" fillId="0" borderId="61" xfId="0" applyNumberFormat="1" applyFont="1" applyFill="1" applyBorder="1" applyAlignment="1">
      <alignment horizontal="center" vertical="center"/>
    </xf>
    <xf numFmtId="0" fontId="51" fillId="0" borderId="61" xfId="0" applyFont="1" applyFill="1" applyBorder="1" applyAlignment="1">
      <alignment horizontal="left" vertical="center" wrapText="1"/>
    </xf>
    <xf numFmtId="0" fontId="51" fillId="0" borderId="61" xfId="0" applyFont="1" applyFill="1" applyBorder="1" applyAlignment="1">
      <alignment horizontal="center" vertical="center"/>
    </xf>
    <xf numFmtId="169" fontId="51" fillId="0" borderId="61" xfId="0" applyNumberFormat="1" applyFont="1" applyFill="1" applyBorder="1" applyAlignment="1">
      <alignment horizontal="center" vertical="center" wrapText="1"/>
    </xf>
    <xf numFmtId="43" fontId="50" fillId="0" borderId="61" xfId="28" applyNumberFormat="1" applyFont="1" applyFill="1" applyBorder="1" applyAlignment="1">
      <alignment vertical="center" wrapText="1"/>
    </xf>
    <xf numFmtId="0" fontId="24" fillId="0" borderId="11" xfId="0" applyFont="1" applyFill="1" applyBorder="1"/>
    <xf numFmtId="43" fontId="24" fillId="0" borderId="11" xfId="28" applyFont="1" applyFill="1" applyBorder="1" applyAlignment="1">
      <alignment horizontal="right" wrapText="1"/>
    </xf>
    <xf numFmtId="43" fontId="25" fillId="0" borderId="11" xfId="28" applyFont="1" applyFill="1" applyBorder="1"/>
    <xf numFmtId="0" fontId="50" fillId="0" borderId="15" xfId="0" applyNumberFormat="1" applyFont="1" applyFill="1" applyBorder="1" applyAlignment="1">
      <alignment vertical="center"/>
    </xf>
    <xf numFmtId="0" fontId="0" fillId="0" borderId="27" xfId="0" applyFill="1" applyBorder="1" applyAlignment="1">
      <alignment horizontal="center"/>
    </xf>
    <xf numFmtId="0" fontId="34" fillId="0" borderId="12" xfId="0" applyFont="1" applyFill="1" applyBorder="1" applyAlignment="1">
      <alignment horizontal="center"/>
    </xf>
    <xf numFmtId="0" fontId="34" fillId="0" borderId="11" xfId="0" applyFont="1" applyFill="1" applyBorder="1"/>
    <xf numFmtId="43" fontId="34" fillId="0" borderId="11" xfId="0" applyNumberFormat="1" applyFont="1" applyFill="1" applyBorder="1"/>
    <xf numFmtId="165" fontId="0" fillId="0" borderId="12" xfId="0" applyNumberFormat="1" applyFill="1" applyBorder="1"/>
    <xf numFmtId="165" fontId="34" fillId="0" borderId="0" xfId="0" applyNumberFormat="1" applyFont="1" applyFill="1"/>
    <xf numFmtId="0" fontId="34" fillId="0" borderId="0" xfId="0" applyFont="1" applyFill="1"/>
    <xf numFmtId="165" fontId="34" fillId="0" borderId="11" xfId="0" applyNumberFormat="1" applyFont="1" applyFill="1" applyBorder="1" applyAlignment="1">
      <alignment horizontal="center" vertical="center"/>
    </xf>
    <xf numFmtId="165" fontId="34" fillId="0" borderId="11" xfId="28" applyNumberFormat="1" applyFont="1" applyFill="1" applyBorder="1" applyAlignment="1">
      <alignment horizontal="center" vertical="center"/>
    </xf>
    <xf numFmtId="43" fontId="34" fillId="0" borderId="11" xfId="0" applyNumberFormat="1" applyFont="1" applyFill="1" applyBorder="1" applyAlignment="1">
      <alignment horizontal="center" vertical="center"/>
    </xf>
    <xf numFmtId="0" fontId="50" fillId="0" borderId="18" xfId="0" quotePrefix="1" applyNumberFormat="1" applyFont="1" applyFill="1" applyBorder="1" applyAlignment="1">
      <alignment horizontal="center" vertical="center"/>
    </xf>
    <xf numFmtId="41" fontId="51" fillId="0" borderId="19" xfId="0" applyNumberFormat="1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166" fontId="50" fillId="0" borderId="19" xfId="0" applyNumberFormat="1" applyFont="1" applyFill="1" applyBorder="1" applyAlignment="1">
      <alignment horizontal="center" vertical="center" wrapText="1"/>
    </xf>
    <xf numFmtId="0" fontId="50" fillId="0" borderId="19" xfId="0" applyFont="1" applyFill="1" applyBorder="1" applyAlignment="1">
      <alignment horizontal="center" vertical="center" wrapText="1"/>
    </xf>
    <xf numFmtId="41" fontId="50" fillId="0" borderId="19" xfId="0" applyNumberFormat="1" applyFont="1" applyFill="1" applyBorder="1" applyAlignment="1">
      <alignment horizontal="center" vertical="center" wrapText="1"/>
    </xf>
    <xf numFmtId="43" fontId="50" fillId="0" borderId="19" xfId="28" applyFont="1" applyFill="1" applyBorder="1" applyAlignment="1">
      <alignment horizontal="center" vertical="center" wrapText="1"/>
    </xf>
    <xf numFmtId="0" fontId="50" fillId="0" borderId="28" xfId="0" applyFont="1" applyFill="1" applyBorder="1" applyAlignment="1">
      <alignment horizontal="center" vertical="center" wrapText="1"/>
    </xf>
    <xf numFmtId="43" fontId="50" fillId="0" borderId="14" xfId="28" applyNumberFormat="1" applyFont="1" applyFill="1" applyBorder="1" applyAlignment="1">
      <alignment vertical="center" wrapText="1"/>
    </xf>
    <xf numFmtId="0" fontId="50" fillId="0" borderId="14" xfId="0" applyFont="1" applyFill="1" applyBorder="1" applyAlignment="1">
      <alignment wrapText="1"/>
    </xf>
    <xf numFmtId="43" fontId="50" fillId="0" borderId="14" xfId="0" applyNumberFormat="1" applyFont="1" applyFill="1" applyBorder="1" applyAlignment="1">
      <alignment horizontal="center" vertical="center" wrapText="1"/>
    </xf>
    <xf numFmtId="0" fontId="50" fillId="0" borderId="15" xfId="0" quotePrefix="1" applyNumberFormat="1" applyFont="1" applyFill="1" applyBorder="1" applyAlignment="1">
      <alignment horizontal="center" vertical="center"/>
    </xf>
    <xf numFmtId="42" fontId="50" fillId="0" borderId="19" xfId="0" applyNumberFormat="1" applyFont="1" applyFill="1" applyBorder="1"/>
    <xf numFmtId="0" fontId="50" fillId="0" borderId="19" xfId="0" applyFont="1" applyFill="1" applyBorder="1" applyAlignment="1">
      <alignment horizontal="center" wrapText="1"/>
    </xf>
    <xf numFmtId="41" fontId="50" fillId="0" borderId="19" xfId="29" applyFont="1" applyFill="1" applyBorder="1" applyAlignment="1">
      <alignment horizontal="center" vertical="center" wrapText="1"/>
    </xf>
    <xf numFmtId="0" fontId="50" fillId="0" borderId="20" xfId="0" applyFont="1" applyFill="1" applyBorder="1" applyAlignment="1">
      <alignment horizontal="center" vertical="center" wrapText="1"/>
    </xf>
    <xf numFmtId="43" fontId="50" fillId="0" borderId="19" xfId="28" applyNumberFormat="1" applyFont="1" applyFill="1" applyBorder="1" applyAlignment="1">
      <alignment horizontal="center" vertical="center" wrapText="1"/>
    </xf>
    <xf numFmtId="43" fontId="50" fillId="0" borderId="14" xfId="28" applyNumberFormat="1" applyFont="1" applyFill="1" applyBorder="1" applyAlignment="1">
      <alignment horizontal="center" vertical="center" wrapText="1"/>
    </xf>
    <xf numFmtId="0" fontId="50" fillId="0" borderId="18" xfId="0" applyFont="1" applyFill="1" applyBorder="1" applyAlignment="1">
      <alignment horizontal="center" vertical="center" wrapText="1"/>
    </xf>
    <xf numFmtId="41" fontId="50" fillId="0" borderId="19" xfId="0" applyNumberFormat="1" applyFont="1" applyFill="1" applyBorder="1" applyAlignment="1">
      <alignment horizontal="left" vertical="center" wrapText="1"/>
    </xf>
    <xf numFmtId="0" fontId="50" fillId="0" borderId="19" xfId="28" applyNumberFormat="1" applyFont="1" applyFill="1" applyBorder="1" applyAlignment="1">
      <alignment horizontal="center" vertical="center" wrapText="1"/>
    </xf>
    <xf numFmtId="40" fontId="50" fillId="0" borderId="14" xfId="28" applyNumberFormat="1" applyFont="1" applyFill="1" applyBorder="1" applyAlignment="1">
      <alignment vertical="center" wrapText="1"/>
    </xf>
    <xf numFmtId="0" fontId="50" fillId="0" borderId="19" xfId="0" applyFont="1" applyFill="1" applyBorder="1" applyAlignment="1">
      <alignment vertical="center"/>
    </xf>
    <xf numFmtId="22" fontId="50" fillId="0" borderId="14" xfId="0" applyNumberFormat="1" applyFont="1" applyFill="1" applyBorder="1" applyAlignment="1">
      <alignment horizont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/>
    </xf>
    <xf numFmtId="169" fontId="51" fillId="0" borderId="19" xfId="0" applyNumberFormat="1" applyFont="1" applyFill="1" applyBorder="1" applyAlignment="1">
      <alignment horizontal="center" vertical="center" wrapText="1"/>
    </xf>
    <xf numFmtId="43" fontId="51" fillId="0" borderId="19" xfId="28" applyNumberFormat="1" applyFont="1" applyFill="1" applyBorder="1" applyAlignment="1">
      <alignment horizontal="right" vertical="center" wrapText="1"/>
    </xf>
    <xf numFmtId="0" fontId="51" fillId="0" borderId="19" xfId="28" applyNumberFormat="1" applyFont="1" applyFill="1" applyBorder="1" applyAlignment="1">
      <alignment horizontal="center" vertical="center" wrapText="1"/>
    </xf>
    <xf numFmtId="0" fontId="50" fillId="0" borderId="19" xfId="0" applyFont="1" applyFill="1" applyBorder="1" applyAlignment="1">
      <alignment horizontal="left" vertical="center" wrapText="1"/>
    </xf>
    <xf numFmtId="0" fontId="50" fillId="0" borderId="19" xfId="0" applyFont="1" applyFill="1" applyBorder="1" applyAlignment="1">
      <alignment horizontal="center" vertical="center"/>
    </xf>
    <xf numFmtId="43" fontId="68" fillId="0" borderId="19" xfId="28" applyNumberFormat="1" applyFont="1" applyFill="1" applyBorder="1" applyAlignment="1">
      <alignment horizontal="center" vertical="center"/>
    </xf>
    <xf numFmtId="0" fontId="51" fillId="0" borderId="28" xfId="0" applyFont="1" applyFill="1" applyBorder="1" applyAlignment="1">
      <alignment horizontal="center" vertical="center" wrapText="1"/>
    </xf>
    <xf numFmtId="43" fontId="51" fillId="0" borderId="14" xfId="28" applyNumberFormat="1" applyFont="1" applyFill="1" applyBorder="1" applyAlignment="1">
      <alignment horizontal="center" vertical="center"/>
    </xf>
    <xf numFmtId="0" fontId="50" fillId="0" borderId="19" xfId="0" applyFont="1" applyFill="1" applyBorder="1" applyAlignment="1">
      <alignment horizontal="left" vertical="center"/>
    </xf>
    <xf numFmtId="43" fontId="68" fillId="0" borderId="19" xfId="28" applyFont="1" applyFill="1" applyBorder="1" applyAlignment="1">
      <alignment horizontal="center" vertical="center"/>
    </xf>
    <xf numFmtId="43" fontId="51" fillId="0" borderId="14" xfId="28" applyFont="1" applyFill="1" applyBorder="1" applyAlignment="1">
      <alignment vertical="center"/>
    </xf>
    <xf numFmtId="0" fontId="50" fillId="0" borderId="28" xfId="0" applyNumberFormat="1" applyFont="1" applyFill="1" applyBorder="1" applyAlignment="1">
      <alignment horizontal="center" vertical="center"/>
    </xf>
    <xf numFmtId="43" fontId="50" fillId="0" borderId="14" xfId="0" applyNumberFormat="1" applyFont="1" applyFill="1" applyBorder="1" applyAlignment="1">
      <alignment vertical="center"/>
    </xf>
    <xf numFmtId="0" fontId="50" fillId="0" borderId="14" xfId="0" applyNumberFormat="1" applyFont="1" applyFill="1" applyBorder="1" applyAlignment="1">
      <alignment vertical="center"/>
    </xf>
    <xf numFmtId="0" fontId="50" fillId="0" borderId="19" xfId="0" applyNumberFormat="1" applyFont="1" applyFill="1" applyBorder="1" applyAlignment="1">
      <alignment horizontal="left" vertical="center"/>
    </xf>
    <xf numFmtId="43" fontId="50" fillId="0" borderId="19" xfId="28" applyFont="1" applyFill="1" applyBorder="1" applyAlignment="1">
      <alignment horizontal="center" vertical="center"/>
    </xf>
    <xf numFmtId="43" fontId="50" fillId="0" borderId="14" xfId="28" applyFont="1" applyFill="1" applyBorder="1" applyAlignment="1">
      <alignment horizontal="center" vertical="center"/>
    </xf>
    <xf numFmtId="0" fontId="50" fillId="0" borderId="14" xfId="0" applyNumberFormat="1" applyFont="1" applyFill="1" applyBorder="1" applyAlignment="1">
      <alignment horizontal="center" vertical="center" wrapText="1"/>
    </xf>
    <xf numFmtId="0" fontId="51" fillId="0" borderId="16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center" vertical="center"/>
    </xf>
    <xf numFmtId="169" fontId="51" fillId="0" borderId="0" xfId="0" applyNumberFormat="1" applyFont="1" applyFill="1" applyBorder="1" applyAlignment="1">
      <alignment horizontal="center" vertical="center" wrapText="1"/>
    </xf>
    <xf numFmtId="43" fontId="50" fillId="0" borderId="0" xfId="28" applyNumberFormat="1" applyFont="1" applyFill="1" applyBorder="1" applyAlignment="1">
      <alignment horizontal="center" vertical="center" wrapText="1"/>
    </xf>
    <xf numFmtId="0" fontId="50" fillId="0" borderId="27" xfId="0" applyFont="1" applyFill="1" applyBorder="1" applyAlignment="1">
      <alignment horizontal="center" vertical="center" wrapText="1"/>
    </xf>
    <xf numFmtId="43" fontId="50" fillId="0" borderId="12" xfId="28" applyNumberFormat="1" applyFont="1" applyFill="1" applyBorder="1" applyAlignment="1">
      <alignment vertical="center" wrapText="1"/>
    </xf>
    <xf numFmtId="0" fontId="48" fillId="0" borderId="0" xfId="0" applyFont="1" applyAlignment="1">
      <alignment horizontal="center"/>
    </xf>
    <xf numFmtId="0" fontId="71" fillId="0" borderId="13" xfId="0" applyFont="1" applyBorder="1" applyAlignment="1">
      <alignment horizontal="center" vertical="center" wrapText="1"/>
    </xf>
    <xf numFmtId="0" fontId="71" fillId="0" borderId="12" xfId="0" applyFont="1" applyBorder="1" applyAlignment="1">
      <alignment horizontal="center" vertical="center" wrapText="1"/>
    </xf>
    <xf numFmtId="0" fontId="71" fillId="0" borderId="14" xfId="0" applyFont="1" applyBorder="1" applyAlignment="1">
      <alignment horizontal="center" vertical="center" wrapText="1"/>
    </xf>
    <xf numFmtId="43" fontId="71" fillId="0" borderId="13" xfId="28" applyFont="1" applyBorder="1" applyAlignment="1">
      <alignment horizontal="center" vertical="center" wrapText="1"/>
    </xf>
    <xf numFmtId="43" fontId="71" fillId="0" borderId="12" xfId="28" applyFont="1" applyBorder="1" applyAlignment="1">
      <alignment horizontal="center" vertical="center" wrapText="1"/>
    </xf>
    <xf numFmtId="43" fontId="71" fillId="0" borderId="14" xfId="28" applyFont="1" applyBorder="1" applyAlignment="1">
      <alignment horizontal="center" vertical="center" wrapText="1"/>
    </xf>
    <xf numFmtId="0" fontId="71" fillId="0" borderId="13" xfId="50" applyFont="1" applyBorder="1" applyAlignment="1">
      <alignment horizontal="center" vertical="center" wrapText="1"/>
    </xf>
    <xf numFmtId="0" fontId="71" fillId="0" borderId="12" xfId="50" applyFont="1" applyBorder="1" applyAlignment="1">
      <alignment horizontal="center" vertical="center" wrapText="1"/>
    </xf>
    <xf numFmtId="0" fontId="71" fillId="0" borderId="14" xfId="5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43" fontId="33" fillId="0" borderId="0" xfId="28" applyFont="1" applyAlignment="1">
      <alignment horizontal="center"/>
    </xf>
    <xf numFmtId="0" fontId="48" fillId="0" borderId="15" xfId="0" applyFont="1" applyBorder="1" applyAlignment="1">
      <alignment horizontal="center"/>
    </xf>
    <xf numFmtId="0" fontId="48" fillId="0" borderId="20" xfId="0" applyFont="1" applyBorder="1" applyAlignment="1">
      <alignment horizontal="center"/>
    </xf>
    <xf numFmtId="0" fontId="48" fillId="0" borderId="17" xfId="0" applyFont="1" applyBorder="1" applyAlignment="1">
      <alignment horizontal="center"/>
    </xf>
    <xf numFmtId="43" fontId="33" fillId="0" borderId="0" xfId="28" applyFont="1" applyAlignment="1">
      <alignment horizontal="center" wrapText="1"/>
    </xf>
    <xf numFmtId="0" fontId="47" fillId="0" borderId="0" xfId="0" applyFont="1" applyAlignment="1">
      <alignment horizontal="center"/>
    </xf>
    <xf numFmtId="43" fontId="47" fillId="0" borderId="0" xfId="28" applyFont="1" applyAlignment="1">
      <alignment horizontal="center"/>
    </xf>
    <xf numFmtId="0" fontId="64" fillId="0" borderId="15" xfId="0" applyFont="1" applyBorder="1" applyAlignment="1">
      <alignment horizontal="center" vertical="center" wrapText="1"/>
    </xf>
    <xf numFmtId="0" fontId="64" fillId="0" borderId="20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/>
    </xf>
    <xf numFmtId="0" fontId="64" fillId="0" borderId="20" xfId="0" applyFont="1" applyBorder="1" applyAlignment="1">
      <alignment horizontal="center" vertical="center"/>
    </xf>
    <xf numFmtId="0" fontId="64" fillId="0" borderId="17" xfId="0" applyFont="1" applyBorder="1" applyAlignment="1">
      <alignment horizontal="center" vertical="center"/>
    </xf>
    <xf numFmtId="0" fontId="65" fillId="0" borderId="13" xfId="0" applyFont="1" applyBorder="1" applyAlignment="1">
      <alignment horizontal="center" vertical="center" wrapText="1"/>
    </xf>
    <xf numFmtId="0" fontId="65" fillId="0" borderId="14" xfId="0" applyFont="1" applyBorder="1" applyAlignment="1">
      <alignment horizontal="center" vertical="center" wrapText="1"/>
    </xf>
    <xf numFmtId="0" fontId="65" fillId="0" borderId="11" xfId="0" applyFont="1" applyBorder="1" applyAlignment="1">
      <alignment horizontal="center" wrapText="1"/>
    </xf>
    <xf numFmtId="0" fontId="36" fillId="0" borderId="25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/>
    </xf>
    <xf numFmtId="0" fontId="36" fillId="0" borderId="11" xfId="0" applyFont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38" fillId="0" borderId="20" xfId="0" applyFont="1" applyFill="1" applyBorder="1" applyAlignment="1">
      <alignment horizontal="center" vertical="center"/>
    </xf>
    <xf numFmtId="0" fontId="38" fillId="0" borderId="17" xfId="0" applyFont="1" applyFill="1" applyBorder="1" applyAlignment="1">
      <alignment horizontal="center" vertical="center"/>
    </xf>
    <xf numFmtId="0" fontId="59" fillId="0" borderId="15" xfId="0" applyFont="1" applyBorder="1" applyAlignment="1">
      <alignment horizontal="center" vertical="top"/>
    </xf>
    <xf numFmtId="0" fontId="59" fillId="0" borderId="20" xfId="0" applyFont="1" applyBorder="1" applyAlignment="1">
      <alignment horizontal="center" vertical="top"/>
    </xf>
    <xf numFmtId="0" fontId="59" fillId="0" borderId="17" xfId="0" applyFont="1" applyBorder="1" applyAlignment="1">
      <alignment horizontal="center" vertical="top"/>
    </xf>
    <xf numFmtId="0" fontId="36" fillId="0" borderId="15" xfId="0" applyFont="1" applyBorder="1" applyAlignment="1">
      <alignment horizontal="center" vertical="top"/>
    </xf>
    <xf numFmtId="0" fontId="36" fillId="0" borderId="20" xfId="0" applyFont="1" applyBorder="1" applyAlignment="1">
      <alignment horizontal="center" vertical="top"/>
    </xf>
    <xf numFmtId="0" fontId="36" fillId="0" borderId="17" xfId="0" applyFont="1" applyBorder="1" applyAlignment="1">
      <alignment horizontal="center" vertical="top"/>
    </xf>
    <xf numFmtId="0" fontId="36" fillId="0" borderId="15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0" fontId="59" fillId="0" borderId="18" xfId="0" applyFont="1" applyBorder="1" applyAlignment="1">
      <alignment horizontal="center" vertical="top" wrapText="1"/>
    </xf>
    <xf numFmtId="0" fontId="59" fillId="0" borderId="19" xfId="0" applyFont="1" applyBorder="1" applyAlignment="1">
      <alignment horizontal="center" vertical="top" wrapText="1"/>
    </xf>
    <xf numFmtId="0" fontId="59" fillId="0" borderId="28" xfId="0" applyFont="1" applyBorder="1" applyAlignment="1">
      <alignment horizontal="center" vertical="top" wrapText="1"/>
    </xf>
    <xf numFmtId="165" fontId="36" fillId="0" borderId="29" xfId="28" applyNumberFormat="1" applyFont="1" applyBorder="1" applyAlignment="1">
      <alignment horizontal="center" vertical="center" wrapText="1"/>
    </xf>
    <xf numFmtId="165" fontId="36" fillId="0" borderId="30" xfId="28" applyNumberFormat="1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6" fillId="0" borderId="69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center" vertical="center" wrapText="1"/>
    </xf>
    <xf numFmtId="0" fontId="36" fillId="0" borderId="70" xfId="0" applyFont="1" applyBorder="1" applyAlignment="1">
      <alignment horizontal="center" vertical="center" wrapText="1"/>
    </xf>
    <xf numFmtId="0" fontId="36" fillId="0" borderId="69" xfId="0" applyFont="1" applyBorder="1" applyAlignment="1">
      <alignment horizontal="center" vertical="center"/>
    </xf>
    <xf numFmtId="0" fontId="36" fillId="0" borderId="70" xfId="0" applyFont="1" applyBorder="1" applyAlignment="1">
      <alignment horizontal="center" vertical="center"/>
    </xf>
    <xf numFmtId="0" fontId="36" fillId="0" borderId="76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36" fillId="0" borderId="68" xfId="0" applyFont="1" applyBorder="1" applyAlignment="1">
      <alignment horizontal="center" vertical="center"/>
    </xf>
    <xf numFmtId="0" fontId="36" fillId="0" borderId="79" xfId="0" applyFont="1" applyBorder="1" applyAlignment="1">
      <alignment horizontal="center" vertical="center"/>
    </xf>
    <xf numFmtId="0" fontId="36" fillId="0" borderId="71" xfId="0" applyFont="1" applyBorder="1" applyAlignment="1">
      <alignment horizontal="center" vertical="center" wrapText="1"/>
    </xf>
    <xf numFmtId="0" fontId="36" fillId="0" borderId="54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top"/>
    </xf>
    <xf numFmtId="0" fontId="59" fillId="0" borderId="19" xfId="0" applyFont="1" applyBorder="1" applyAlignment="1">
      <alignment horizontal="center" vertical="top"/>
    </xf>
    <xf numFmtId="0" fontId="59" fillId="0" borderId="28" xfId="0" applyFont="1" applyBorder="1" applyAlignment="1">
      <alignment horizontal="center" vertical="top"/>
    </xf>
    <xf numFmtId="167" fontId="36" fillId="0" borderId="15" xfId="0" applyNumberFormat="1" applyFont="1" applyFill="1" applyBorder="1" applyAlignment="1">
      <alignment horizontal="center" vertical="center"/>
    </xf>
    <xf numFmtId="167" fontId="36" fillId="0" borderId="20" xfId="0" applyNumberFormat="1" applyFont="1" applyFill="1" applyBorder="1" applyAlignment="1">
      <alignment horizontal="center" vertical="center"/>
    </xf>
    <xf numFmtId="167" fontId="36" fillId="0" borderId="17" xfId="0" applyNumberFormat="1" applyFont="1" applyFill="1" applyBorder="1" applyAlignment="1">
      <alignment horizontal="center" vertical="center"/>
    </xf>
    <xf numFmtId="0" fontId="45" fillId="0" borderId="69" xfId="0" applyFont="1" applyFill="1" applyBorder="1" applyAlignment="1">
      <alignment horizontal="center" vertical="center" wrapText="1"/>
    </xf>
    <xf numFmtId="0" fontId="45" fillId="0" borderId="72" xfId="0" applyFont="1" applyFill="1" applyBorder="1" applyAlignment="1">
      <alignment horizontal="center" vertical="center" wrapText="1"/>
    </xf>
    <xf numFmtId="0" fontId="45" fillId="0" borderId="70" xfId="0" applyFont="1" applyFill="1" applyBorder="1" applyAlignment="1">
      <alignment horizontal="center" vertical="center" wrapText="1"/>
    </xf>
    <xf numFmtId="0" fontId="45" fillId="0" borderId="71" xfId="0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center" vertical="center" wrapText="1"/>
    </xf>
    <xf numFmtId="0" fontId="45" fillId="0" borderId="68" xfId="0" applyFont="1" applyFill="1" applyBorder="1" applyAlignment="1">
      <alignment horizontal="center" vertical="center"/>
    </xf>
    <xf numFmtId="0" fontId="45" fillId="0" borderId="59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 wrapText="1"/>
    </xf>
    <xf numFmtId="0" fontId="45" fillId="0" borderId="76" xfId="0" applyFont="1" applyFill="1" applyBorder="1" applyAlignment="1">
      <alignment horizontal="center" vertical="center" wrapText="1"/>
    </xf>
    <xf numFmtId="0" fontId="45" fillId="0" borderId="39" xfId="0" applyFont="1" applyFill="1" applyBorder="1" applyAlignment="1">
      <alignment horizontal="center" vertical="center" wrapText="1"/>
    </xf>
    <xf numFmtId="167" fontId="45" fillId="0" borderId="15" xfId="0" applyNumberFormat="1" applyFont="1" applyFill="1" applyBorder="1" applyAlignment="1">
      <alignment horizontal="center" vertical="center"/>
    </xf>
    <xf numFmtId="167" fontId="45" fillId="0" borderId="20" xfId="0" applyNumberFormat="1" applyFont="1" applyFill="1" applyBorder="1" applyAlignment="1">
      <alignment horizontal="center" vertical="center"/>
    </xf>
    <xf numFmtId="167" fontId="45" fillId="0" borderId="17" xfId="0" applyNumberFormat="1" applyFont="1" applyFill="1" applyBorder="1" applyAlignment="1">
      <alignment horizontal="center" vertical="center"/>
    </xf>
    <xf numFmtId="0" fontId="56" fillId="0" borderId="15" xfId="0" applyFont="1" applyBorder="1" applyAlignment="1">
      <alignment horizontal="center" vertical="center" wrapText="1"/>
    </xf>
    <xf numFmtId="0" fontId="56" fillId="0" borderId="20" xfId="0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45" fillId="0" borderId="71" xfId="0" applyFont="1" applyFill="1" applyBorder="1" applyAlignment="1">
      <alignment horizontal="center" vertical="center"/>
    </xf>
    <xf numFmtId="0" fontId="45" fillId="0" borderId="35" xfId="0" applyFont="1" applyFill="1" applyBorder="1" applyAlignment="1">
      <alignment horizontal="center" vertical="center"/>
    </xf>
    <xf numFmtId="0" fontId="45" fillId="0" borderId="13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center" wrapText="1"/>
    </xf>
    <xf numFmtId="0" fontId="45" fillId="0" borderId="69" xfId="0" applyFont="1" applyFill="1" applyBorder="1" applyAlignment="1">
      <alignment horizontal="center" vertical="center"/>
    </xf>
    <xf numFmtId="0" fontId="45" fillId="0" borderId="70" xfId="0" applyFont="1" applyFill="1" applyBorder="1" applyAlignment="1">
      <alignment horizontal="center" vertical="center"/>
    </xf>
    <xf numFmtId="165" fontId="45" fillId="0" borderId="50" xfId="28" applyNumberFormat="1" applyFont="1" applyFill="1" applyBorder="1" applyAlignment="1">
      <alignment horizontal="center" vertical="center" wrapText="1"/>
    </xf>
    <xf numFmtId="165" fontId="45" fillId="0" borderId="35" xfId="28" applyNumberFormat="1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0" fontId="45" fillId="0" borderId="29" xfId="0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/>
    </xf>
    <xf numFmtId="165" fontId="45" fillId="0" borderId="40" xfId="28" applyNumberFormat="1" applyFont="1" applyFill="1" applyBorder="1" applyAlignment="1">
      <alignment horizontal="center" vertical="center" wrapText="1"/>
    </xf>
    <xf numFmtId="165" fontId="45" fillId="0" borderId="74" xfId="28" applyNumberFormat="1" applyFont="1" applyFill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45" fillId="0" borderId="32" xfId="0" applyFont="1" applyFill="1" applyBorder="1" applyAlignment="1">
      <alignment horizontal="center" vertical="center" wrapText="1"/>
    </xf>
    <xf numFmtId="0" fontId="45" fillId="0" borderId="38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/>
    </xf>
    <xf numFmtId="0" fontId="36" fillId="0" borderId="17" xfId="0" applyFont="1" applyFill="1" applyBorder="1" applyAlignment="1">
      <alignment horizontal="center" vertical="top"/>
    </xf>
    <xf numFmtId="0" fontId="36" fillId="0" borderId="18" xfId="0" applyFont="1" applyFill="1" applyBorder="1" applyAlignment="1">
      <alignment horizontal="center" vertical="top"/>
    </xf>
    <xf numFmtId="0" fontId="36" fillId="0" borderId="19" xfId="0" applyFont="1" applyFill="1" applyBorder="1" applyAlignment="1">
      <alignment horizontal="center" vertical="top"/>
    </xf>
    <xf numFmtId="0" fontId="36" fillId="0" borderId="28" xfId="0" applyFont="1" applyFill="1" applyBorder="1" applyAlignment="1">
      <alignment horizontal="center" vertical="top"/>
    </xf>
    <xf numFmtId="0" fontId="56" fillId="0" borderId="26" xfId="0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41" fontId="36" fillId="0" borderId="13" xfId="29" applyFont="1" applyFill="1" applyBorder="1" applyAlignment="1">
      <alignment horizontal="center" vertical="center" wrapText="1"/>
    </xf>
    <xf numFmtId="41" fontId="36" fillId="0" borderId="53" xfId="29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53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49" xfId="0" applyFont="1" applyFill="1" applyBorder="1" applyAlignment="1">
      <alignment horizontal="center" vertical="center" wrapText="1"/>
    </xf>
    <xf numFmtId="0" fontId="36" fillId="0" borderId="69" xfId="0" applyFont="1" applyFill="1" applyBorder="1" applyAlignment="1">
      <alignment horizontal="center" vertical="center" wrapText="1"/>
    </xf>
    <xf numFmtId="0" fontId="36" fillId="0" borderId="72" xfId="0" applyFont="1" applyFill="1" applyBorder="1" applyAlignment="1">
      <alignment horizontal="center" vertical="center" wrapText="1"/>
    </xf>
    <xf numFmtId="0" fontId="36" fillId="0" borderId="73" xfId="0" applyFont="1" applyFill="1" applyBorder="1" applyAlignment="1">
      <alignment horizontal="center" vertical="center" wrapText="1"/>
    </xf>
    <xf numFmtId="0" fontId="36" fillId="0" borderId="71" xfId="0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vertical="center" wrapText="1"/>
    </xf>
    <xf numFmtId="0" fontId="36" fillId="0" borderId="69" xfId="0" applyFont="1" applyFill="1" applyBorder="1" applyAlignment="1">
      <alignment horizontal="center" vertical="center"/>
    </xf>
    <xf numFmtId="0" fontId="36" fillId="0" borderId="70" xfId="0" applyFont="1" applyFill="1" applyBorder="1" applyAlignment="1">
      <alignment horizontal="center" vertical="center"/>
    </xf>
    <xf numFmtId="0" fontId="36" fillId="0" borderId="68" xfId="0" applyFont="1" applyFill="1" applyBorder="1" applyAlignment="1">
      <alignment horizontal="center" vertical="center" wrapText="1"/>
    </xf>
    <xf numFmtId="0" fontId="36" fillId="0" borderId="59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left" vertical="center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59" fillId="0" borderId="15" xfId="0" applyFont="1" applyFill="1" applyBorder="1" applyAlignment="1">
      <alignment horizontal="center" vertical="top"/>
    </xf>
    <xf numFmtId="0" fontId="59" fillId="0" borderId="20" xfId="0" applyFont="1" applyFill="1" applyBorder="1" applyAlignment="1">
      <alignment horizontal="center" vertical="top"/>
    </xf>
    <xf numFmtId="0" fontId="59" fillId="0" borderId="17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top" wrapText="1"/>
    </xf>
    <xf numFmtId="0" fontId="36" fillId="0" borderId="20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vertical="top" wrapText="1"/>
    </xf>
    <xf numFmtId="0" fontId="56" fillId="0" borderId="13" xfId="0" applyFont="1" applyFill="1" applyBorder="1" applyAlignment="1">
      <alignment horizontal="center" vertical="center" wrapText="1"/>
    </xf>
    <xf numFmtId="0" fontId="56" fillId="0" borderId="14" xfId="0" applyFont="1" applyFill="1" applyBorder="1" applyAlignment="1">
      <alignment horizontal="center" vertical="center" wrapText="1"/>
    </xf>
    <xf numFmtId="0" fontId="56" fillId="0" borderId="15" xfId="0" applyFont="1" applyFill="1" applyBorder="1" applyAlignment="1">
      <alignment horizontal="center" vertical="center" wrapText="1"/>
    </xf>
    <xf numFmtId="0" fontId="56" fillId="0" borderId="20" xfId="0" applyFont="1" applyFill="1" applyBorder="1" applyAlignment="1">
      <alignment horizontal="center" vertical="center" wrapText="1"/>
    </xf>
    <xf numFmtId="0" fontId="56" fillId="0" borderId="17" xfId="0" applyFont="1" applyFill="1" applyBorder="1" applyAlignment="1">
      <alignment horizontal="center" vertical="center" wrapText="1"/>
    </xf>
    <xf numFmtId="0" fontId="56" fillId="0" borderId="13" xfId="0" applyFont="1" applyFill="1" applyBorder="1" applyAlignment="1">
      <alignment horizontal="center" vertical="center"/>
    </xf>
    <xf numFmtId="0" fontId="56" fillId="0" borderId="14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/>
    </xf>
    <xf numFmtId="165" fontId="45" fillId="0" borderId="13" xfId="28" applyNumberFormat="1" applyFont="1" applyFill="1" applyBorder="1" applyAlignment="1">
      <alignment horizontal="center" vertical="center" wrapText="1"/>
    </xf>
    <xf numFmtId="165" fontId="45" fillId="0" borderId="14" xfId="28" applyNumberFormat="1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/>
    </xf>
    <xf numFmtId="0" fontId="45" fillId="0" borderId="14" xfId="0" applyFont="1" applyFill="1" applyBorder="1" applyAlignment="1">
      <alignment horizontal="center" vertical="center"/>
    </xf>
    <xf numFmtId="168" fontId="36" fillId="0" borderId="15" xfId="0" applyNumberFormat="1" applyFont="1" applyBorder="1" applyAlignment="1">
      <alignment horizontal="center" vertical="center" wrapText="1"/>
    </xf>
    <xf numFmtId="168" fontId="36" fillId="0" borderId="20" xfId="0" applyNumberFormat="1" applyFont="1" applyBorder="1" applyAlignment="1">
      <alignment horizontal="center" vertical="center" wrapText="1"/>
    </xf>
    <xf numFmtId="168" fontId="36" fillId="0" borderId="17" xfId="0" applyNumberFormat="1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50" xfId="0" applyFont="1" applyBorder="1" applyAlignment="1">
      <alignment horizontal="center" vertical="center"/>
    </xf>
    <xf numFmtId="0" fontId="59" fillId="0" borderId="54" xfId="0" applyFont="1" applyBorder="1" applyAlignment="1">
      <alignment horizontal="center" vertical="center"/>
    </xf>
    <xf numFmtId="0" fontId="59" fillId="0" borderId="31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/>
    </xf>
    <xf numFmtId="0" fontId="45" fillId="0" borderId="20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59" fillId="0" borderId="41" xfId="0" applyFont="1" applyBorder="1" applyAlignment="1">
      <alignment horizontal="center" vertical="center" wrapText="1"/>
    </xf>
    <xf numFmtId="0" fontId="59" fillId="0" borderId="40" xfId="0" applyFont="1" applyBorder="1" applyAlignment="1">
      <alignment horizontal="center" vertical="center" wrapText="1"/>
    </xf>
    <xf numFmtId="0" fontId="59" fillId="0" borderId="32" xfId="0" applyFont="1" applyBorder="1" applyAlignment="1">
      <alignment horizontal="center" vertical="center"/>
    </xf>
    <xf numFmtId="0" fontId="59" fillId="0" borderId="49" xfId="0" applyFont="1" applyBorder="1" applyAlignment="1">
      <alignment horizontal="center" vertical="center"/>
    </xf>
    <xf numFmtId="0" fontId="59" fillId="0" borderId="54" xfId="0" applyFont="1" applyBorder="1" applyAlignment="1">
      <alignment horizontal="center" vertical="center" wrapText="1"/>
    </xf>
    <xf numFmtId="0" fontId="59" fillId="0" borderId="31" xfId="0" applyFont="1" applyFill="1" applyBorder="1" applyAlignment="1">
      <alignment horizontal="center" vertical="center" wrapText="1"/>
    </xf>
    <xf numFmtId="0" fontId="59" fillId="0" borderId="33" xfId="0" applyFont="1" applyFill="1" applyBorder="1" applyAlignment="1">
      <alignment horizontal="center" vertical="center" wrapText="1"/>
    </xf>
    <xf numFmtId="0" fontId="59" fillId="0" borderId="50" xfId="0" applyFont="1" applyBorder="1" applyAlignment="1">
      <alignment horizontal="center" vertical="center" wrapText="1"/>
    </xf>
    <xf numFmtId="0" fontId="59" fillId="0" borderId="33" xfId="0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1" xfId="0" applyNumberFormat="1" applyFont="1" applyFill="1" applyBorder="1" applyAlignment="1">
      <alignment horizontal="center" vertical="top"/>
    </xf>
    <xf numFmtId="0" fontId="36" fillId="0" borderId="11" xfId="0" applyFont="1" applyFill="1" applyBorder="1" applyAlignment="1">
      <alignment horizontal="center" vertical="top" wrapText="1"/>
    </xf>
    <xf numFmtId="0" fontId="36" fillId="0" borderId="15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0" fontId="48" fillId="0" borderId="15" xfId="0" applyNumberFormat="1" applyFont="1" applyFill="1" applyBorder="1" applyAlignment="1">
      <alignment horizontal="center" vertical="center"/>
    </xf>
    <xf numFmtId="0" fontId="50" fillId="0" borderId="20" xfId="0" applyNumberFormat="1" applyFont="1" applyFill="1" applyBorder="1" applyAlignment="1">
      <alignment horizontal="center" vertical="center"/>
    </xf>
    <xf numFmtId="0" fontId="50" fillId="0" borderId="17" xfId="0" applyNumberFormat="1" applyFont="1" applyFill="1" applyBorder="1" applyAlignment="1">
      <alignment horizontal="center" vertical="center"/>
    </xf>
    <xf numFmtId="0" fontId="48" fillId="0" borderId="20" xfId="0" applyNumberFormat="1" applyFont="1" applyFill="1" applyBorder="1" applyAlignment="1">
      <alignment horizontal="center" vertical="center"/>
    </xf>
    <xf numFmtId="0" fontId="48" fillId="0" borderId="17" xfId="0" applyNumberFormat="1" applyFont="1" applyFill="1" applyBorder="1" applyAlignment="1">
      <alignment horizontal="center" vertical="center"/>
    </xf>
    <xf numFmtId="0" fontId="25" fillId="0" borderId="15" xfId="0" applyNumberFormat="1" applyFont="1" applyFill="1" applyBorder="1" applyAlignment="1">
      <alignment horizontal="center"/>
    </xf>
    <xf numFmtId="0" fontId="25" fillId="0" borderId="20" xfId="0" applyNumberFormat="1" applyFont="1" applyFill="1" applyBorder="1" applyAlignment="1">
      <alignment horizontal="center"/>
    </xf>
    <xf numFmtId="0" fontId="25" fillId="0" borderId="17" xfId="0" applyNumberFormat="1" applyFont="1" applyFill="1" applyBorder="1" applyAlignment="1">
      <alignment horizontal="center"/>
    </xf>
    <xf numFmtId="0" fontId="50" fillId="0" borderId="10" xfId="0" applyFont="1" applyFill="1" applyBorder="1" applyAlignment="1">
      <alignment horizontal="center" vertical="center"/>
    </xf>
    <xf numFmtId="0" fontId="36" fillId="0" borderId="15" xfId="0" applyNumberFormat="1" applyFont="1" applyFill="1" applyBorder="1" applyAlignment="1">
      <alignment horizontal="center" vertical="top"/>
    </xf>
    <xf numFmtId="0" fontId="36" fillId="0" borderId="20" xfId="0" applyNumberFormat="1" applyFont="1" applyFill="1" applyBorder="1" applyAlignment="1">
      <alignment horizontal="center" vertical="top"/>
    </xf>
    <xf numFmtId="0" fontId="36" fillId="0" borderId="17" xfId="0" applyNumberFormat="1" applyFont="1" applyFill="1" applyBorder="1" applyAlignment="1">
      <alignment horizontal="center" vertical="top"/>
    </xf>
    <xf numFmtId="0" fontId="59" fillId="0" borderId="20" xfId="0" applyNumberFormat="1" applyFont="1" applyFill="1" applyBorder="1" applyAlignment="1">
      <alignment horizontal="center" vertical="top"/>
    </xf>
    <xf numFmtId="0" fontId="59" fillId="0" borderId="17" xfId="0" applyNumberFormat="1" applyFont="1" applyFill="1" applyBorder="1" applyAlignment="1">
      <alignment horizontal="center" vertical="top"/>
    </xf>
    <xf numFmtId="0" fontId="59" fillId="0" borderId="11" xfId="0" applyFont="1" applyFill="1" applyBorder="1" applyAlignment="1">
      <alignment horizontal="center" vertical="top" wrapText="1"/>
    </xf>
    <xf numFmtId="0" fontId="36" fillId="0" borderId="38" xfId="0" applyFont="1" applyFill="1" applyBorder="1" applyAlignment="1">
      <alignment horizontal="center" vertical="center" wrapText="1"/>
    </xf>
    <xf numFmtId="43" fontId="56" fillId="0" borderId="20" xfId="28" applyFont="1" applyFill="1" applyBorder="1" applyAlignment="1">
      <alignment horizontal="center" vertical="center" wrapText="1"/>
    </xf>
    <xf numFmtId="43" fontId="56" fillId="0" borderId="17" xfId="28" applyFont="1" applyFill="1" applyBorder="1" applyAlignment="1">
      <alignment horizontal="center" vertical="center" wrapText="1"/>
    </xf>
    <xf numFmtId="0" fontId="36" fillId="0" borderId="0" xfId="0" applyNumberFormat="1" applyFont="1" applyFill="1" applyAlignment="1">
      <alignment horizontal="center" vertical="top"/>
    </xf>
    <xf numFmtId="43" fontId="36" fillId="0" borderId="0" xfId="28" applyFont="1" applyFill="1" applyAlignment="1">
      <alignment horizontal="center" vertical="top"/>
    </xf>
    <xf numFmtId="41" fontId="36" fillId="0" borderId="31" xfId="29" applyFont="1" applyFill="1" applyBorder="1" applyAlignment="1">
      <alignment horizontal="center" vertical="center" wrapText="1"/>
    </xf>
    <xf numFmtId="41" fontId="36" fillId="0" borderId="34" xfId="29" applyFont="1" applyFill="1" applyBorder="1" applyAlignment="1">
      <alignment horizontal="center" vertical="center" wrapText="1"/>
    </xf>
    <xf numFmtId="0" fontId="36" fillId="0" borderId="34" xfId="0" applyFont="1" applyFill="1" applyBorder="1" applyAlignment="1">
      <alignment horizontal="center" vertical="center" wrapText="1"/>
    </xf>
    <xf numFmtId="0" fontId="36" fillId="0" borderId="52" xfId="0" applyFont="1" applyFill="1" applyBorder="1" applyAlignment="1">
      <alignment horizontal="center" vertical="center" wrapText="1"/>
    </xf>
    <xf numFmtId="0" fontId="36" fillId="0" borderId="40" xfId="0" applyFont="1" applyFill="1" applyBorder="1" applyAlignment="1">
      <alignment horizontal="center" vertical="center" wrapText="1"/>
    </xf>
    <xf numFmtId="0" fontId="36" fillId="0" borderId="51" xfId="0" applyFont="1" applyFill="1" applyBorder="1" applyAlignment="1">
      <alignment horizontal="center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36" fillId="0" borderId="50" xfId="0" applyFont="1" applyFill="1" applyBorder="1" applyAlignment="1">
      <alignment horizontal="center" vertical="center" wrapText="1"/>
    </xf>
    <xf numFmtId="0" fontId="36" fillId="0" borderId="50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0" xfId="0" applyFont="1" applyFill="1" applyBorder="1" applyAlignment="1">
      <alignment horizontal="center" vertical="center"/>
    </xf>
    <xf numFmtId="0" fontId="36" fillId="0" borderId="51" xfId="0" applyFont="1" applyFill="1" applyBorder="1" applyAlignment="1">
      <alignment horizontal="center" vertical="center"/>
    </xf>
    <xf numFmtId="43" fontId="36" fillId="0" borderId="13" xfId="28" applyFont="1" applyFill="1" applyBorder="1" applyAlignment="1">
      <alignment horizontal="center" vertical="center" wrapText="1"/>
    </xf>
    <xf numFmtId="43" fontId="36" fillId="0" borderId="14" xfId="28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/>
    </xf>
    <xf numFmtId="0" fontId="36" fillId="0" borderId="49" xfId="0" applyFont="1" applyFill="1" applyBorder="1" applyAlignment="1">
      <alignment horizontal="center" vertical="center"/>
    </xf>
    <xf numFmtId="0" fontId="36" fillId="0" borderId="50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center" wrapText="1"/>
    </xf>
    <xf numFmtId="0" fontId="36" fillId="0" borderId="50" xfId="0" applyFont="1" applyBorder="1" applyAlignment="1">
      <alignment horizontal="center" vertical="center"/>
    </xf>
    <xf numFmtId="0" fontId="36" fillId="0" borderId="35" xfId="0" applyFont="1" applyBorder="1" applyAlignment="1">
      <alignment horizontal="center" vertical="center"/>
    </xf>
    <xf numFmtId="0" fontId="36" fillId="0" borderId="54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36" fillId="0" borderId="3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wrapText="1"/>
    </xf>
    <xf numFmtId="0" fontId="24" fillId="0" borderId="20" xfId="0" applyFont="1" applyBorder="1" applyAlignment="1">
      <alignment horizontal="center" wrapText="1"/>
    </xf>
    <xf numFmtId="0" fontId="24" fillId="0" borderId="17" xfId="0" applyFont="1" applyBorder="1" applyAlignment="1">
      <alignment horizontal="center" wrapText="1"/>
    </xf>
    <xf numFmtId="0" fontId="25" fillId="0" borderId="15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36" fillId="0" borderId="51" xfId="0" applyFont="1" applyBorder="1" applyAlignment="1">
      <alignment horizontal="center" vertical="center"/>
    </xf>
    <xf numFmtId="49" fontId="36" fillId="0" borderId="0" xfId="0" applyNumberFormat="1" applyFont="1" applyFill="1" applyAlignment="1">
      <alignment horizontal="center"/>
    </xf>
    <xf numFmtId="43" fontId="40" fillId="0" borderId="20" xfId="28" applyFont="1" applyFill="1" applyBorder="1" applyAlignment="1">
      <alignment horizontal="center"/>
    </xf>
    <xf numFmtId="43" fontId="40" fillId="0" borderId="17" xfId="28" applyFont="1" applyFill="1" applyBorder="1" applyAlignment="1">
      <alignment horizontal="center"/>
    </xf>
    <xf numFmtId="0" fontId="39" fillId="0" borderId="0" xfId="0" applyFont="1" applyFill="1" applyAlignment="1">
      <alignment horizontal="center" vertical="top"/>
    </xf>
    <xf numFmtId="0" fontId="36" fillId="0" borderId="25" xfId="0" applyFont="1" applyFill="1" applyBorder="1" applyAlignment="1">
      <alignment horizontal="center" vertical="center" wrapText="1"/>
    </xf>
    <xf numFmtId="0" fontId="36" fillId="0" borderId="26" xfId="0" applyFont="1" applyFill="1" applyBorder="1" applyAlignment="1">
      <alignment horizontal="center" vertical="center" wrapText="1"/>
    </xf>
    <xf numFmtId="165" fontId="36" fillId="0" borderId="25" xfId="28" applyNumberFormat="1" applyFont="1" applyFill="1" applyBorder="1" applyAlignment="1">
      <alignment horizontal="center" vertical="center" wrapText="1"/>
    </xf>
    <xf numFmtId="165" fontId="36" fillId="0" borderId="29" xfId="28" applyNumberFormat="1" applyFont="1" applyFill="1" applyBorder="1" applyAlignment="1">
      <alignment horizontal="center" vertical="center" wrapText="1"/>
    </xf>
    <xf numFmtId="165" fontId="36" fillId="0" borderId="26" xfId="28" applyNumberFormat="1" applyFont="1" applyFill="1" applyBorder="1" applyAlignment="1">
      <alignment horizontal="center" vertical="center" wrapText="1"/>
    </xf>
    <xf numFmtId="165" fontId="36" fillId="0" borderId="20" xfId="28" applyNumberFormat="1" applyFont="1" applyFill="1" applyBorder="1" applyAlignment="1">
      <alignment horizontal="center" vertical="center" wrapText="1"/>
    </xf>
    <xf numFmtId="165" fontId="36" fillId="0" borderId="17" xfId="28" applyNumberFormat="1" applyFont="1" applyFill="1" applyBorder="1" applyAlignment="1">
      <alignment horizontal="center" vertical="center" wrapText="1"/>
    </xf>
    <xf numFmtId="165" fontId="36" fillId="0" borderId="13" xfId="28" applyNumberFormat="1" applyFont="1" applyFill="1" applyBorder="1" applyAlignment="1">
      <alignment horizontal="center" vertical="center" wrapText="1"/>
    </xf>
    <xf numFmtId="165" fontId="36" fillId="0" borderId="14" xfId="28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 wrapText="1"/>
    </xf>
    <xf numFmtId="0" fontId="36" fillId="0" borderId="25" xfId="0" applyFont="1" applyFill="1" applyBorder="1" applyAlignment="1">
      <alignment horizontal="center" vertical="top" wrapText="1"/>
    </xf>
    <xf numFmtId="0" fontId="36" fillId="0" borderId="26" xfId="0" applyFont="1" applyFill="1" applyBorder="1" applyAlignment="1">
      <alignment horizontal="center" vertical="top" wrapText="1"/>
    </xf>
    <xf numFmtId="165" fontId="25" fillId="0" borderId="20" xfId="28" applyNumberFormat="1" applyFont="1" applyFill="1" applyBorder="1" applyAlignment="1">
      <alignment horizontal="center" vertical="center" wrapText="1"/>
    </xf>
    <xf numFmtId="165" fontId="25" fillId="0" borderId="17" xfId="28" applyNumberFormat="1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6" fillId="0" borderId="41" xfId="0" applyFont="1" applyFill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35" xfId="0" applyFont="1" applyFill="1" applyBorder="1" applyAlignment="1">
      <alignment horizontal="center" vertical="center"/>
    </xf>
    <xf numFmtId="0" fontId="36" fillId="0" borderId="38" xfId="0" applyFont="1" applyFill="1" applyBorder="1" applyAlignment="1">
      <alignment horizontal="center" vertical="center"/>
    </xf>
    <xf numFmtId="0" fontId="36" fillId="0" borderId="55" xfId="0" applyFont="1" applyFill="1" applyBorder="1" applyAlignment="1">
      <alignment horizontal="center" vertical="center" wrapText="1"/>
    </xf>
    <xf numFmtId="0" fontId="36" fillId="0" borderId="56" xfId="0" applyFont="1" applyFill="1" applyBorder="1" applyAlignment="1">
      <alignment horizontal="center" vertical="center" wrapText="1"/>
    </xf>
    <xf numFmtId="43" fontId="36" fillId="0" borderId="0" xfId="28" applyFont="1" applyFill="1" applyBorder="1" applyAlignment="1">
      <alignment horizontal="center" vertical="top" wrapText="1"/>
    </xf>
    <xf numFmtId="43" fontId="0" fillId="0" borderId="0" xfId="28" applyFont="1" applyFill="1" applyBorder="1"/>
    <xf numFmtId="43" fontId="71" fillId="0" borderId="0" xfId="28" applyNumberFormat="1" applyFont="1"/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3" xfId="51"/>
    <cellStyle name="Comma [0]_SDN 1 - SDN 15" xfId="53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50"/>
    <cellStyle name="Normal_761CD300" xfId="54"/>
    <cellStyle name="Normal_SDN 1 - SDN 15" xfId="52"/>
    <cellStyle name="Normal_Sheet12" xfId="39"/>
    <cellStyle name="Normal_Sheet13" xfId="40"/>
    <cellStyle name="Normal_Sheet2" xfId="41"/>
    <cellStyle name="Normal_Sheet5" xfId="42"/>
    <cellStyle name="Normal_Sheet6" xfId="43"/>
    <cellStyle name="Normal_TANAH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542925</xdr:colOff>
      <xdr:row>18</xdr:row>
      <xdr:rowOff>85725</xdr:rowOff>
    </xdr:from>
    <xdr:ext cx="4876800" cy="977127"/>
    <xdr:sp macro="" textlink="">
      <xdr:nvSpPr>
        <xdr:cNvPr id="2" name="Rectangle 1"/>
        <xdr:cNvSpPr/>
      </xdr:nvSpPr>
      <xdr:spPr>
        <a:xfrm>
          <a:off x="3781425" y="4019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28575</xdr:rowOff>
    </xdr:from>
    <xdr:to>
      <xdr:col>3</xdr:col>
      <xdr:colOff>161925</xdr:colOff>
      <xdr:row>36</xdr:row>
      <xdr:rowOff>0</xdr:rowOff>
    </xdr:to>
    <xdr:sp macro="" textlink="">
      <xdr:nvSpPr>
        <xdr:cNvPr id="3" name="TextBox 2"/>
        <xdr:cNvSpPr txBox="1"/>
      </xdr:nvSpPr>
      <xdr:spPr>
        <a:xfrm>
          <a:off x="152400" y="5848350"/>
          <a:ext cx="25050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333375</xdr:colOff>
      <xdr:row>26</xdr:row>
      <xdr:rowOff>190500</xdr:rowOff>
    </xdr:from>
    <xdr:to>
      <xdr:col>16</xdr:col>
      <xdr:colOff>19050</xdr:colOff>
      <xdr:row>35</xdr:row>
      <xdr:rowOff>114300</xdr:rowOff>
    </xdr:to>
    <xdr:sp macro="" textlink="">
      <xdr:nvSpPr>
        <xdr:cNvPr id="4" name="TextBox 3"/>
        <xdr:cNvSpPr txBox="1"/>
      </xdr:nvSpPr>
      <xdr:spPr>
        <a:xfrm>
          <a:off x="9372600" y="5800725"/>
          <a:ext cx="2876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137</xdr:row>
      <xdr:rowOff>17008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140</xdr:row>
      <xdr:rowOff>28575</xdr:rowOff>
    </xdr:from>
    <xdr:to>
      <xdr:col>5</xdr:col>
      <xdr:colOff>142875</xdr:colOff>
      <xdr:row>151</xdr:row>
      <xdr:rowOff>0</xdr:rowOff>
    </xdr:to>
    <xdr:sp macro="" textlink="">
      <xdr:nvSpPr>
        <xdr:cNvPr id="3" name="TextBox 2"/>
        <xdr:cNvSpPr txBox="1"/>
      </xdr:nvSpPr>
      <xdr:spPr>
        <a:xfrm>
          <a:off x="152400" y="563880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130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138</xdr:row>
      <xdr:rowOff>17008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139</xdr:row>
      <xdr:rowOff>17008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140</xdr:row>
      <xdr:rowOff>17008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141</xdr:row>
      <xdr:rowOff>17008</xdr:rowOff>
    </xdr:from>
    <xdr:ext cx="371474" cy="45719"/>
    <xdr:sp macro="" textlink="">
      <xdr:nvSpPr>
        <xdr:cNvPr id="9" name="Rectangle 8"/>
        <xdr:cNvSpPr/>
      </xdr:nvSpPr>
      <xdr:spPr>
        <a:xfrm flipH="1">
          <a:off x="10487026" y="113993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142</xdr:row>
      <xdr:rowOff>17008</xdr:rowOff>
    </xdr:from>
    <xdr:ext cx="371474" cy="45719"/>
    <xdr:sp macro="" textlink="">
      <xdr:nvSpPr>
        <xdr:cNvPr id="10" name="Rectangle 9"/>
        <xdr:cNvSpPr/>
      </xdr:nvSpPr>
      <xdr:spPr>
        <a:xfrm flipH="1">
          <a:off x="10487026" y="133234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48</xdr:row>
      <xdr:rowOff>28575</xdr:rowOff>
    </xdr:from>
    <xdr:to>
      <xdr:col>5</xdr:col>
      <xdr:colOff>142875</xdr:colOff>
      <xdr:row>69</xdr:row>
      <xdr:rowOff>0</xdr:rowOff>
    </xdr:to>
    <xdr:sp macro="" textlink="">
      <xdr:nvSpPr>
        <xdr:cNvPr id="2" name="TextBox 1"/>
        <xdr:cNvSpPr txBox="1"/>
      </xdr:nvSpPr>
      <xdr:spPr>
        <a:xfrm>
          <a:off x="152400" y="5876925"/>
          <a:ext cx="308610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43</xdr:row>
      <xdr:rowOff>28575</xdr:rowOff>
    </xdr:from>
    <xdr:to>
      <xdr:col>5</xdr:col>
      <xdr:colOff>142875</xdr:colOff>
      <xdr:row>52</xdr:row>
      <xdr:rowOff>0</xdr:rowOff>
    </xdr:to>
    <xdr:sp macro="" textlink="">
      <xdr:nvSpPr>
        <xdr:cNvPr id="2" name="TextBox 1"/>
        <xdr:cNvSpPr txBox="1"/>
      </xdr:nvSpPr>
      <xdr:spPr>
        <a:xfrm>
          <a:off x="152400" y="6153150"/>
          <a:ext cx="29241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 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24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34</xdr:row>
      <xdr:rowOff>161924</xdr:rowOff>
    </xdr:from>
    <xdr:to>
      <xdr:col>4</xdr:col>
      <xdr:colOff>161924</xdr:colOff>
      <xdr:row>43</xdr:row>
      <xdr:rowOff>45718</xdr:rowOff>
    </xdr:to>
    <xdr:sp macro="" textlink="">
      <xdr:nvSpPr>
        <xdr:cNvPr id="3" name="TextBox 2"/>
        <xdr:cNvSpPr txBox="1"/>
      </xdr:nvSpPr>
      <xdr:spPr>
        <a:xfrm flipV="1">
          <a:off x="4105274" y="9829799"/>
          <a:ext cx="47625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34</xdr:row>
      <xdr:rowOff>161924</xdr:rowOff>
    </xdr:from>
    <xdr:to>
      <xdr:col>16</xdr:col>
      <xdr:colOff>26669</xdr:colOff>
      <xdr:row>43</xdr:row>
      <xdr:rowOff>45718</xdr:rowOff>
    </xdr:to>
    <xdr:sp macro="" textlink="">
      <xdr:nvSpPr>
        <xdr:cNvPr id="4" name="TextBox 3"/>
        <xdr:cNvSpPr txBox="1"/>
      </xdr:nvSpPr>
      <xdr:spPr>
        <a:xfrm flipV="1">
          <a:off x="12344400" y="9829799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34</xdr:row>
      <xdr:rowOff>0</xdr:rowOff>
    </xdr:from>
    <xdr:to>
      <xdr:col>4</xdr:col>
      <xdr:colOff>161924</xdr:colOff>
      <xdr:row>34</xdr:row>
      <xdr:rowOff>45718</xdr:rowOff>
    </xdr:to>
    <xdr:sp macro="" textlink="">
      <xdr:nvSpPr>
        <xdr:cNvPr id="5" name="TextBox 4"/>
        <xdr:cNvSpPr txBox="1"/>
      </xdr:nvSpPr>
      <xdr:spPr>
        <a:xfrm flipV="1">
          <a:off x="4105274" y="6248399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34</xdr:row>
      <xdr:rowOff>0</xdr:rowOff>
    </xdr:from>
    <xdr:to>
      <xdr:col>16</xdr:col>
      <xdr:colOff>26669</xdr:colOff>
      <xdr:row>34</xdr:row>
      <xdr:rowOff>45718</xdr:rowOff>
    </xdr:to>
    <xdr:sp macro="" textlink="">
      <xdr:nvSpPr>
        <xdr:cNvPr id="6" name="TextBox 5"/>
        <xdr:cNvSpPr txBox="1"/>
      </xdr:nvSpPr>
      <xdr:spPr>
        <a:xfrm flipV="1">
          <a:off x="12344400" y="6248399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34</xdr:row>
      <xdr:rowOff>161924</xdr:rowOff>
    </xdr:from>
    <xdr:to>
      <xdr:col>4</xdr:col>
      <xdr:colOff>161924</xdr:colOff>
      <xdr:row>43</xdr:row>
      <xdr:rowOff>45718</xdr:rowOff>
    </xdr:to>
    <xdr:sp macro="" textlink="">
      <xdr:nvSpPr>
        <xdr:cNvPr id="7" name="TextBox 6"/>
        <xdr:cNvSpPr txBox="1"/>
      </xdr:nvSpPr>
      <xdr:spPr>
        <a:xfrm flipV="1">
          <a:off x="4105274" y="5229224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34</xdr:row>
      <xdr:rowOff>161924</xdr:rowOff>
    </xdr:from>
    <xdr:to>
      <xdr:col>16</xdr:col>
      <xdr:colOff>26669</xdr:colOff>
      <xdr:row>43</xdr:row>
      <xdr:rowOff>45718</xdr:rowOff>
    </xdr:to>
    <xdr:sp macro="" textlink="">
      <xdr:nvSpPr>
        <xdr:cNvPr id="8" name="TextBox 7"/>
        <xdr:cNvSpPr txBox="1"/>
      </xdr:nvSpPr>
      <xdr:spPr>
        <a:xfrm flipV="1">
          <a:off x="12344400" y="5229224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37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50</xdr:row>
      <xdr:rowOff>28575</xdr:rowOff>
    </xdr:from>
    <xdr:to>
      <xdr:col>5</xdr:col>
      <xdr:colOff>142875</xdr:colOff>
      <xdr:row>59</xdr:row>
      <xdr:rowOff>0</xdr:rowOff>
    </xdr:to>
    <xdr:sp macro="" textlink="">
      <xdr:nvSpPr>
        <xdr:cNvPr id="3" name="TextBox 2"/>
        <xdr:cNvSpPr txBox="1"/>
      </xdr:nvSpPr>
      <xdr:spPr>
        <a:xfrm>
          <a:off x="152400" y="4924425"/>
          <a:ext cx="27241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50</xdr:row>
      <xdr:rowOff>28575</xdr:rowOff>
    </xdr:from>
    <xdr:to>
      <xdr:col>18</xdr:col>
      <xdr:colOff>1409700</xdr:colOff>
      <xdr:row>59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27</xdr:col>
      <xdr:colOff>219075</xdr:colOff>
      <xdr:row>38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40</xdr:row>
      <xdr:rowOff>116205</xdr:rowOff>
    </xdr:from>
    <xdr:to>
      <xdr:col>5</xdr:col>
      <xdr:colOff>188594</xdr:colOff>
      <xdr:row>40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590550</xdr:colOff>
      <xdr:row>17</xdr:row>
      <xdr:rowOff>142875</xdr:rowOff>
    </xdr:from>
    <xdr:ext cx="4876800" cy="977127"/>
    <xdr:sp macro="" textlink="">
      <xdr:nvSpPr>
        <xdr:cNvPr id="3" name="Rectangle 2"/>
        <xdr:cNvSpPr/>
      </xdr:nvSpPr>
      <xdr:spPr>
        <a:xfrm>
          <a:off x="3429000" y="4286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28575</xdr:rowOff>
    </xdr:from>
    <xdr:to>
      <xdr:col>4</xdr:col>
      <xdr:colOff>142875</xdr:colOff>
      <xdr:row>36</xdr:row>
      <xdr:rowOff>0</xdr:rowOff>
    </xdr:to>
    <xdr:sp macro="" textlink="">
      <xdr:nvSpPr>
        <xdr:cNvPr id="4" name="TextBox 3"/>
        <xdr:cNvSpPr txBox="1"/>
      </xdr:nvSpPr>
      <xdr:spPr>
        <a:xfrm>
          <a:off x="152400" y="4800600"/>
          <a:ext cx="33813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542926</xdr:colOff>
      <xdr:row>27</xdr:row>
      <xdr:rowOff>28575</xdr:rowOff>
    </xdr:from>
    <xdr:to>
      <xdr:col>18</xdr:col>
      <xdr:colOff>1</xdr:colOff>
      <xdr:row>36</xdr:row>
      <xdr:rowOff>0</xdr:rowOff>
    </xdr:to>
    <xdr:sp macro="" textlink="">
      <xdr:nvSpPr>
        <xdr:cNvPr id="5" name="TextBox 4"/>
        <xdr:cNvSpPr txBox="1"/>
      </xdr:nvSpPr>
      <xdr:spPr>
        <a:xfrm>
          <a:off x="9553576" y="4800600"/>
          <a:ext cx="2495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38100</xdr:colOff>
      <xdr:row>16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2943225" y="35909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38100</xdr:rowOff>
    </xdr:from>
    <xdr:to>
      <xdr:col>4</xdr:col>
      <xdr:colOff>142875</xdr:colOff>
      <xdr:row>44</xdr:row>
      <xdr:rowOff>114298</xdr:rowOff>
    </xdr:to>
    <xdr:sp macro="" textlink="">
      <xdr:nvSpPr>
        <xdr:cNvPr id="3" name="TextBox 2"/>
        <xdr:cNvSpPr txBox="1"/>
      </xdr:nvSpPr>
      <xdr:spPr>
        <a:xfrm>
          <a:off x="152400" y="6181725"/>
          <a:ext cx="2895600" cy="25050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247650</xdr:colOff>
      <xdr:row>30</xdr:row>
      <xdr:rowOff>114300</xdr:rowOff>
    </xdr:from>
    <xdr:to>
      <xdr:col>17</xdr:col>
      <xdr:colOff>400049</xdr:colOff>
      <xdr:row>42</xdr:row>
      <xdr:rowOff>123825</xdr:rowOff>
    </xdr:to>
    <xdr:sp macro="" textlink="">
      <xdr:nvSpPr>
        <xdr:cNvPr id="4" name="TextBox 3"/>
        <xdr:cNvSpPr txBox="1"/>
      </xdr:nvSpPr>
      <xdr:spPr>
        <a:xfrm>
          <a:off x="8886825" y="6419850"/>
          <a:ext cx="19240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16</xdr:row>
      <xdr:rowOff>9525</xdr:rowOff>
    </xdr:from>
    <xdr:ext cx="4876800" cy="977127"/>
    <xdr:sp macro="" textlink="">
      <xdr:nvSpPr>
        <xdr:cNvPr id="2" name="Rectangle 1"/>
        <xdr:cNvSpPr/>
      </xdr:nvSpPr>
      <xdr:spPr>
        <a:xfrm>
          <a:off x="3276600" y="37433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142875</xdr:rowOff>
    </xdr:from>
    <xdr:to>
      <xdr:col>4</xdr:col>
      <xdr:colOff>142875</xdr:colOff>
      <xdr:row>40</xdr:row>
      <xdr:rowOff>19050</xdr:rowOff>
    </xdr:to>
    <xdr:sp macro="" textlink="">
      <xdr:nvSpPr>
        <xdr:cNvPr id="3" name="TextBox 2"/>
        <xdr:cNvSpPr txBox="1"/>
      </xdr:nvSpPr>
      <xdr:spPr>
        <a:xfrm>
          <a:off x="152400" y="6134100"/>
          <a:ext cx="2981325" cy="1981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247650</xdr:colOff>
      <xdr:row>27</xdr:row>
      <xdr:rowOff>142874</xdr:rowOff>
    </xdr:from>
    <xdr:to>
      <xdr:col>17</xdr:col>
      <xdr:colOff>400049</xdr:colOff>
      <xdr:row>39</xdr:row>
      <xdr:rowOff>114299</xdr:rowOff>
    </xdr:to>
    <xdr:sp macro="" textlink="">
      <xdr:nvSpPr>
        <xdr:cNvPr id="4" name="TextBox 3"/>
        <xdr:cNvSpPr txBox="1"/>
      </xdr:nvSpPr>
      <xdr:spPr>
        <a:xfrm>
          <a:off x="8724900" y="6134099"/>
          <a:ext cx="2124074" cy="1914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304800</xdr:colOff>
      <xdr:row>16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400425" y="3790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28</xdr:row>
      <xdr:rowOff>28574</xdr:rowOff>
    </xdr:from>
    <xdr:to>
      <xdr:col>4</xdr:col>
      <xdr:colOff>142875</xdr:colOff>
      <xdr:row>38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247650</xdr:colOff>
      <xdr:row>29</xdr:row>
      <xdr:rowOff>28575</xdr:rowOff>
    </xdr:from>
    <xdr:to>
      <xdr:col>17</xdr:col>
      <xdr:colOff>400049</xdr:colOff>
      <xdr:row>39</xdr:row>
      <xdr:rowOff>66674</xdr:rowOff>
    </xdr:to>
    <xdr:sp macro="" textlink="">
      <xdr:nvSpPr>
        <xdr:cNvPr id="4" name="TextBox 3"/>
        <xdr:cNvSpPr txBox="1"/>
      </xdr:nvSpPr>
      <xdr:spPr>
        <a:xfrm>
          <a:off x="8943975" y="6362700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647700</xdr:colOff>
      <xdr:row>15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4791075" y="37338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23</xdr:row>
      <xdr:rowOff>28575</xdr:rowOff>
    </xdr:from>
    <xdr:to>
      <xdr:col>4</xdr:col>
      <xdr:colOff>142875</xdr:colOff>
      <xdr:row>32</xdr:row>
      <xdr:rowOff>0</xdr:rowOff>
    </xdr:to>
    <xdr:sp macro="" textlink="">
      <xdr:nvSpPr>
        <xdr:cNvPr id="3" name="TextBox 2"/>
        <xdr:cNvSpPr txBox="1"/>
      </xdr:nvSpPr>
      <xdr:spPr>
        <a:xfrm>
          <a:off x="152400" y="6219825"/>
          <a:ext cx="29527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17</xdr:col>
      <xdr:colOff>200025</xdr:colOff>
      <xdr:row>23</xdr:row>
      <xdr:rowOff>76200</xdr:rowOff>
    </xdr:from>
    <xdr:to>
      <xdr:col>22</xdr:col>
      <xdr:colOff>361949</xdr:colOff>
      <xdr:row>32</xdr:row>
      <xdr:rowOff>47625</xdr:rowOff>
    </xdr:to>
    <xdr:sp macro="" textlink="">
      <xdr:nvSpPr>
        <xdr:cNvPr id="4" name="TextBox 3"/>
        <xdr:cNvSpPr txBox="1"/>
      </xdr:nvSpPr>
      <xdr:spPr>
        <a:xfrm>
          <a:off x="11039475" y="5410200"/>
          <a:ext cx="24669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228600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867150" y="36671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3625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4" name="TextBox 3"/>
        <xdr:cNvSpPr txBox="1"/>
      </xdr:nvSpPr>
      <xdr:spPr>
        <a:xfrm>
          <a:off x="9267825" y="5810250"/>
          <a:ext cx="28289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228600</xdr:colOff>
      <xdr:row>16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962400" y="34766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133350</xdr:rowOff>
    </xdr:from>
    <xdr:to>
      <xdr:col>4</xdr:col>
      <xdr:colOff>142875</xdr:colOff>
      <xdr:row>40</xdr:row>
      <xdr:rowOff>28575</xdr:rowOff>
    </xdr:to>
    <xdr:sp macro="" textlink="">
      <xdr:nvSpPr>
        <xdr:cNvPr id="3" name="TextBox 2"/>
        <xdr:cNvSpPr txBox="1"/>
      </xdr:nvSpPr>
      <xdr:spPr>
        <a:xfrm>
          <a:off x="152400" y="5829300"/>
          <a:ext cx="2981325" cy="2000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28575</xdr:rowOff>
    </xdr:from>
    <xdr:to>
      <xdr:col>19</xdr:col>
      <xdr:colOff>609599</xdr:colOff>
      <xdr:row>38</xdr:row>
      <xdr:rowOff>85725</xdr:rowOff>
    </xdr:to>
    <xdr:sp macro="" textlink="">
      <xdr:nvSpPr>
        <xdr:cNvPr id="4" name="TextBox 3"/>
        <xdr:cNvSpPr txBox="1"/>
      </xdr:nvSpPr>
      <xdr:spPr>
        <a:xfrm>
          <a:off x="8848725" y="6048375"/>
          <a:ext cx="2857499" cy="1514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447675</xdr:colOff>
      <xdr:row>16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4181475" y="36195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562600"/>
          <a:ext cx="29813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4" name="TextBox 3"/>
        <xdr:cNvSpPr txBox="1"/>
      </xdr:nvSpPr>
      <xdr:spPr>
        <a:xfrm>
          <a:off x="8848725" y="5619750"/>
          <a:ext cx="285749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16</xdr:row>
      <xdr:rowOff>47625</xdr:rowOff>
    </xdr:from>
    <xdr:ext cx="4876800" cy="977127"/>
    <xdr:sp macro="" textlink="">
      <xdr:nvSpPr>
        <xdr:cNvPr id="2" name="Rectangle 1"/>
        <xdr:cNvSpPr/>
      </xdr:nvSpPr>
      <xdr:spPr>
        <a:xfrm>
          <a:off x="3409950" y="35623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7054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4" name="TextBox 3"/>
        <xdr:cNvSpPr txBox="1"/>
      </xdr:nvSpPr>
      <xdr:spPr>
        <a:xfrm>
          <a:off x="8963025" y="5762625"/>
          <a:ext cx="26574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16</xdr:row>
      <xdr:rowOff>47625</xdr:rowOff>
    </xdr:from>
    <xdr:ext cx="4876800" cy="977127"/>
    <xdr:sp macro="" textlink="">
      <xdr:nvSpPr>
        <xdr:cNvPr id="2" name="Rectangle 1"/>
        <xdr:cNvSpPr/>
      </xdr:nvSpPr>
      <xdr:spPr>
        <a:xfrm>
          <a:off x="2667000" y="37242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28</xdr:row>
      <xdr:rowOff>28575</xdr:rowOff>
    </xdr:from>
    <xdr:to>
      <xdr:col>4</xdr:col>
      <xdr:colOff>142875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152400" y="5057775"/>
          <a:ext cx="33242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12</xdr:col>
      <xdr:colOff>466725</xdr:colOff>
      <xdr:row>28</xdr:row>
      <xdr:rowOff>47625</xdr:rowOff>
    </xdr:from>
    <xdr:to>
      <xdr:col>17</xdr:col>
      <xdr:colOff>990599</xdr:colOff>
      <xdr:row>37</xdr:row>
      <xdr:rowOff>19050</xdr:rowOff>
    </xdr:to>
    <xdr:sp macro="" textlink="">
      <xdr:nvSpPr>
        <xdr:cNvPr id="4" name="TextBox 3"/>
        <xdr:cNvSpPr txBox="1"/>
      </xdr:nvSpPr>
      <xdr:spPr>
        <a:xfrm>
          <a:off x="9258300" y="5076825"/>
          <a:ext cx="299084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295275</xdr:colOff>
      <xdr:row>16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209925" y="39243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28</xdr:row>
      <xdr:rowOff>28575</xdr:rowOff>
    </xdr:from>
    <xdr:to>
      <xdr:col>4</xdr:col>
      <xdr:colOff>142875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152400" y="5800725"/>
          <a:ext cx="289560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12</xdr:col>
      <xdr:colOff>466725</xdr:colOff>
      <xdr:row>28</xdr:row>
      <xdr:rowOff>47625</xdr:rowOff>
    </xdr:from>
    <xdr:to>
      <xdr:col>17</xdr:col>
      <xdr:colOff>990599</xdr:colOff>
      <xdr:row>37</xdr:row>
      <xdr:rowOff>19050</xdr:rowOff>
    </xdr:to>
    <xdr:sp macro="" textlink="">
      <xdr:nvSpPr>
        <xdr:cNvPr id="4" name="TextBox 3"/>
        <xdr:cNvSpPr txBox="1"/>
      </xdr:nvSpPr>
      <xdr:spPr>
        <a:xfrm>
          <a:off x="8258175" y="5819775"/>
          <a:ext cx="28670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409575</xdr:colOff>
      <xdr:row>13</xdr:row>
      <xdr:rowOff>66675</xdr:rowOff>
    </xdr:from>
    <xdr:ext cx="4876800" cy="977127"/>
    <xdr:sp macro="" textlink="">
      <xdr:nvSpPr>
        <xdr:cNvPr id="2" name="Rectangle 1"/>
        <xdr:cNvSpPr/>
      </xdr:nvSpPr>
      <xdr:spPr>
        <a:xfrm>
          <a:off x="3305175" y="31623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152399</xdr:colOff>
      <xdr:row>28</xdr:row>
      <xdr:rowOff>114300</xdr:rowOff>
    </xdr:from>
    <xdr:to>
      <xdr:col>5</xdr:col>
      <xdr:colOff>380999</xdr:colOff>
      <xdr:row>40</xdr:row>
      <xdr:rowOff>19050</xdr:rowOff>
    </xdr:to>
    <xdr:sp macro="" textlink="">
      <xdr:nvSpPr>
        <xdr:cNvPr id="3" name="TextBox 2"/>
        <xdr:cNvSpPr txBox="1"/>
      </xdr:nvSpPr>
      <xdr:spPr>
        <a:xfrm>
          <a:off x="152399" y="6115050"/>
          <a:ext cx="2428875" cy="184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304800</xdr:colOff>
      <xdr:row>29</xdr:row>
      <xdr:rowOff>85726</xdr:rowOff>
    </xdr:from>
    <xdr:to>
      <xdr:col>17</xdr:col>
      <xdr:colOff>990599</xdr:colOff>
      <xdr:row>39</xdr:row>
      <xdr:rowOff>38100</xdr:rowOff>
    </xdr:to>
    <xdr:sp macro="" textlink="">
      <xdr:nvSpPr>
        <xdr:cNvPr id="4" name="TextBox 3"/>
        <xdr:cNvSpPr txBox="1"/>
      </xdr:nvSpPr>
      <xdr:spPr>
        <a:xfrm>
          <a:off x="7600950" y="6248401"/>
          <a:ext cx="3419474" cy="1571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28" workbookViewId="0">
      <selection activeCell="A45" sqref="A45:D45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688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112618500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>
        <v>20400000</v>
      </c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f>'ALAT ANGKUT'!R31</f>
        <v>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f>'ALAT BENGKEL &amp; UKUR'!N32</f>
        <v>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89280900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v>2937600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741600000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v>741600000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f>'ASSET BUKU'!N131</f>
        <v>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854218500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31" workbookViewId="0">
      <selection activeCell="D59" sqref="D59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689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303797470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>
        <v>70000000</v>
      </c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f>'ALAT ANGKUT'!R31</f>
        <v>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f>'ALAT BENGKEL &amp; UKUR'!N32</f>
        <v>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233797470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f>'ALAT STUDIO KOMNIKASI'!N34</f>
        <v>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f>'BANGUNAN GEDUNG'!X32</f>
        <v>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9000000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v>9000000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312797470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24" workbookViewId="0">
      <selection activeCell="D43" sqref="D43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698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85220000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>
        <v>13700000</v>
      </c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f>'ALAT ANGKUT'!R31</f>
        <v>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f>'ALAT BENGKEL &amp; UKUR'!N32</f>
        <v>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71520000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f>'ALAT STUDIO KOMNIKASI'!N34</f>
        <v>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f>'BANGUNAN GEDUNG'!X32</f>
        <v>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4000000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v>4000000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89220000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25" workbookViewId="0">
      <selection activeCell="E47" sqref="E47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690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331750000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/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v>219500000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f>'ALAT BENGKEL &amp; UKUR'!N32</f>
        <v>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112250000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f>'ALAT STUDIO KOMNIKASI'!N34</f>
        <v>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211600000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v>211600000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f>'ASSET BUKU'!N131</f>
        <v>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543350000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28" workbookViewId="0">
      <selection activeCell="E48" sqref="E48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696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76550000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/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f>'ALAT ANGKUT'!R31</f>
        <v>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f>'ALAT BENGKEL &amp; UKUR'!N32</f>
        <v>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76550000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f>'ALAT STUDIO KOMNIKASI'!N34</f>
        <v>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f>'BANGUNAN GEDUNG'!X32</f>
        <v>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4000000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v>4000000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80550000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28" workbookViewId="0">
      <selection activeCell="E50" sqref="E50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695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154021000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/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f>'ALAT ANGKUT'!R31</f>
        <v>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v>1125000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152896000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f>'ALAT STUDIO KOMNIKASI'!N34</f>
        <v>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397700000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v>397700000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4000000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v>4000000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555721000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29" workbookViewId="0">
      <selection activeCell="E49" sqref="E49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694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393695000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>
        <v>224000000</v>
      </c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f>'ALAT ANGKUT'!R31</f>
        <v>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f>'ALAT BENGKEL &amp; UKUR'!N32</f>
        <v>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169695000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f>'ALAT STUDIO KOMNIKASI'!N34</f>
        <v>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f>'BANGUNAN GEDUNG'!X32</f>
        <v>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f>'ASSET BUKU'!N131</f>
        <v>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393695000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29" workbookViewId="0">
      <selection activeCell="E49" sqref="E49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693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451770000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/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v>311500000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f>'ALAT BENGKEL &amp; UKUR'!N32</f>
        <v>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113470000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v>26800000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f>'BANGUNAN GEDUNG'!X32</f>
        <v>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f>'ASSET BUKU'!N131</f>
        <v>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451770000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29" workbookViewId="0">
      <selection activeCell="E50" sqref="E50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692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179292100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/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f>'ALAT ANGKUT'!R31</f>
        <v>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f>'ALAT BENGKEL &amp; UKUR'!N32</f>
        <v>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171492100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v>7800000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338380000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v>338380000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f>'ASSET BUKU'!N131</f>
        <v>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517672100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29" workbookViewId="0">
      <selection activeCell="E42" sqref="E42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691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182125000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/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f>'ALAT ANGKUT'!R31</f>
        <v>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f>'ALAT BENGKEL &amp; UKUR'!N32</f>
        <v>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182125000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f>'ALAT STUDIO KOMNIKASI'!N34</f>
        <v>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f>'BANGUNAN GEDUNG'!X32</f>
        <v>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7500000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v>7500000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189625000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28" workbookViewId="0">
      <selection activeCell="E46" sqref="E46"/>
    </sheetView>
  </sheetViews>
  <sheetFormatPr defaultRowHeight="12.75" x14ac:dyDescent="0.2"/>
  <cols>
    <col min="1" max="1" width="5.7109375" style="396" customWidth="1"/>
    <col min="2" max="2" width="6.85546875" style="396" customWidth="1"/>
    <col min="3" max="3" width="6.7109375" style="396" customWidth="1"/>
    <col min="4" max="4" width="27.7109375" style="396" bestFit="1" customWidth="1"/>
    <col min="5" max="5" width="12.7109375" style="396" customWidth="1"/>
    <col min="6" max="6" width="13.5703125" style="743" customWidth="1"/>
    <col min="7" max="7" width="14.7109375" style="396" customWidth="1"/>
  </cols>
  <sheetData>
    <row r="1" spans="1:7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7" ht="13.5" x14ac:dyDescent="0.25">
      <c r="A2" s="1461" t="s">
        <v>602</v>
      </c>
      <c r="B2" s="1461"/>
      <c r="C2" s="1461"/>
      <c r="D2" s="1461"/>
      <c r="E2" s="1461"/>
      <c r="F2" s="1461"/>
      <c r="G2" s="1461"/>
    </row>
    <row r="4" spans="1:7" x14ac:dyDescent="0.2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</row>
    <row r="5" spans="1:7" x14ac:dyDescent="0.2">
      <c r="A5" s="1463"/>
      <c r="B5" s="1463"/>
      <c r="C5" s="1463"/>
      <c r="D5" s="1463"/>
      <c r="E5" s="1463"/>
      <c r="F5" s="1466"/>
      <c r="G5" s="1469"/>
    </row>
    <row r="6" spans="1:7" x14ac:dyDescent="0.2">
      <c r="A6" s="1464"/>
      <c r="B6" s="1464"/>
      <c r="C6" s="1464"/>
      <c r="D6" s="1464"/>
      <c r="E6" s="1464"/>
      <c r="F6" s="1467"/>
      <c r="G6" s="1470"/>
    </row>
    <row r="7" spans="1:7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</row>
    <row r="8" spans="1:7" ht="13.5" x14ac:dyDescent="0.2">
      <c r="A8" s="398"/>
      <c r="B8" s="398"/>
      <c r="C8" s="398"/>
      <c r="D8" s="398"/>
      <c r="E8" s="398"/>
      <c r="F8" s="735"/>
      <c r="G8" s="399"/>
    </row>
    <row r="9" spans="1:7" ht="13.5" x14ac:dyDescent="0.2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</row>
    <row r="10" spans="1:7" ht="13.5" x14ac:dyDescent="0.2">
      <c r="A10" s="400"/>
      <c r="B10" s="401"/>
      <c r="C10" s="401"/>
      <c r="D10" s="402" t="s">
        <v>29</v>
      </c>
      <c r="E10" s="402"/>
      <c r="F10" s="405">
        <f>TANAH!N27</f>
        <v>0</v>
      </c>
      <c r="G10" s="404"/>
    </row>
    <row r="11" spans="1:7" ht="13.5" x14ac:dyDescent="0.2">
      <c r="A11" s="400"/>
      <c r="B11" s="401"/>
      <c r="C11" s="401"/>
      <c r="D11" s="402"/>
      <c r="E11" s="402"/>
      <c r="F11" s="405"/>
      <c r="G11" s="404"/>
    </row>
    <row r="12" spans="1:7" ht="13.5" x14ac:dyDescent="0.2">
      <c r="A12" s="400">
        <v>2</v>
      </c>
      <c r="B12" s="401" t="s">
        <v>30</v>
      </c>
      <c r="C12" s="400"/>
      <c r="D12" s="402" t="s">
        <v>39</v>
      </c>
      <c r="E12" s="402"/>
      <c r="F12" s="403">
        <f>SUM(F13:F21)</f>
        <v>79490000</v>
      </c>
      <c r="G12" s="404"/>
    </row>
    <row r="13" spans="1:7" ht="13.5" x14ac:dyDescent="0.2">
      <c r="A13" s="400"/>
      <c r="B13" s="400"/>
      <c r="C13" s="401" t="s">
        <v>30</v>
      </c>
      <c r="D13" s="402" t="s">
        <v>40</v>
      </c>
      <c r="E13" s="402"/>
      <c r="F13" s="736">
        <v>0</v>
      </c>
      <c r="G13" s="404"/>
    </row>
    <row r="14" spans="1:7" ht="13.5" x14ac:dyDescent="0.2">
      <c r="A14" s="400"/>
      <c r="B14" s="400"/>
      <c r="C14" s="401" t="s">
        <v>41</v>
      </c>
      <c r="D14" s="402" t="s">
        <v>42</v>
      </c>
      <c r="E14" s="402"/>
      <c r="F14" s="407">
        <f>'ALAT ANGKUT'!R31</f>
        <v>0</v>
      </c>
      <c r="G14" s="404"/>
    </row>
    <row r="15" spans="1:7" ht="13.5" x14ac:dyDescent="0.2">
      <c r="A15" s="400"/>
      <c r="B15" s="400"/>
      <c r="C15" s="401" t="s">
        <v>43</v>
      </c>
      <c r="D15" s="402" t="s">
        <v>44</v>
      </c>
      <c r="E15" s="402"/>
      <c r="F15" s="408">
        <v>2250000</v>
      </c>
      <c r="G15" s="404"/>
    </row>
    <row r="16" spans="1:7" ht="13.5" x14ac:dyDescent="0.2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404"/>
    </row>
    <row r="17" spans="1:7" ht="13.5" x14ac:dyDescent="0.2">
      <c r="A17" s="400"/>
      <c r="B17" s="400"/>
      <c r="C17" s="401" t="s">
        <v>31</v>
      </c>
      <c r="D17" s="402" t="s">
        <v>47</v>
      </c>
      <c r="E17" s="402"/>
      <c r="F17" s="405">
        <v>77240000</v>
      </c>
      <c r="G17" s="404"/>
    </row>
    <row r="18" spans="1:7" ht="13.5" x14ac:dyDescent="0.2">
      <c r="A18" s="400"/>
      <c r="B18" s="400"/>
      <c r="C18" s="401" t="s">
        <v>33</v>
      </c>
      <c r="D18" s="402" t="s">
        <v>48</v>
      </c>
      <c r="E18" s="402"/>
      <c r="F18" s="405">
        <f>'ALAT STUDIO KOMNIKASI'!N34</f>
        <v>0</v>
      </c>
      <c r="G18" s="404"/>
    </row>
    <row r="19" spans="1:7" ht="13.5" x14ac:dyDescent="0.2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404"/>
    </row>
    <row r="20" spans="1:7" ht="13.5" x14ac:dyDescent="0.2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404"/>
    </row>
    <row r="21" spans="1:7" ht="13.5" x14ac:dyDescent="0.2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404"/>
    </row>
    <row r="22" spans="1:7" ht="13.5" x14ac:dyDescent="0.2">
      <c r="A22" s="400"/>
      <c r="B22" s="400"/>
      <c r="C22" s="400"/>
      <c r="D22" s="402"/>
      <c r="E22" s="402"/>
      <c r="F22" s="405"/>
      <c r="G22" s="404"/>
    </row>
    <row r="23" spans="1:7" ht="13.5" x14ac:dyDescent="0.2">
      <c r="A23" s="400">
        <v>3</v>
      </c>
      <c r="B23" s="401" t="s">
        <v>41</v>
      </c>
      <c r="C23" s="400"/>
      <c r="D23" s="402" t="s">
        <v>54</v>
      </c>
      <c r="E23" s="402"/>
      <c r="F23" s="403">
        <f>F24</f>
        <v>337700000</v>
      </c>
      <c r="G23" s="404"/>
    </row>
    <row r="24" spans="1:7" ht="13.5" x14ac:dyDescent="0.2">
      <c r="A24" s="400"/>
      <c r="B24" s="400"/>
      <c r="C24" s="400">
        <v>11</v>
      </c>
      <c r="D24" s="402" t="s">
        <v>55</v>
      </c>
      <c r="E24" s="402"/>
      <c r="F24" s="409">
        <v>337700000</v>
      </c>
      <c r="G24" s="404"/>
    </row>
    <row r="25" spans="1:7" ht="13.5" x14ac:dyDescent="0.2">
      <c r="A25" s="400"/>
      <c r="B25" s="400"/>
      <c r="C25" s="400">
        <v>12</v>
      </c>
      <c r="D25" s="402" t="s">
        <v>56</v>
      </c>
      <c r="E25" s="402"/>
      <c r="F25" s="405">
        <v>0</v>
      </c>
      <c r="G25" s="404"/>
    </row>
    <row r="26" spans="1:7" ht="13.5" x14ac:dyDescent="0.2">
      <c r="A26" s="400"/>
      <c r="B26" s="400"/>
      <c r="C26" s="400"/>
      <c r="D26" s="402"/>
      <c r="E26" s="402"/>
      <c r="F26" s="405"/>
      <c r="G26" s="404"/>
    </row>
    <row r="27" spans="1:7" ht="13.5" x14ac:dyDescent="0.2">
      <c r="A27" s="400">
        <v>4</v>
      </c>
      <c r="B27" s="401" t="s">
        <v>43</v>
      </c>
      <c r="C27" s="400"/>
      <c r="D27" s="402" t="s">
        <v>57</v>
      </c>
      <c r="E27" s="402"/>
      <c r="F27" s="403">
        <f>SUM(F28:F31)</f>
        <v>0</v>
      </c>
      <c r="G27" s="404"/>
    </row>
    <row r="28" spans="1:7" ht="13.5" x14ac:dyDescent="0.2">
      <c r="A28" s="400"/>
      <c r="B28" s="400"/>
      <c r="C28" s="400">
        <v>13</v>
      </c>
      <c r="D28" s="402" t="s">
        <v>58</v>
      </c>
      <c r="E28" s="402"/>
      <c r="F28" s="405">
        <v>0</v>
      </c>
      <c r="G28" s="404"/>
    </row>
    <row r="29" spans="1:7" ht="13.5" x14ac:dyDescent="0.2">
      <c r="A29" s="400"/>
      <c r="B29" s="400"/>
      <c r="C29" s="400">
        <v>14</v>
      </c>
      <c r="D29" s="402" t="s">
        <v>59</v>
      </c>
      <c r="E29" s="402"/>
      <c r="F29" s="405">
        <v>0</v>
      </c>
      <c r="G29" s="404"/>
    </row>
    <row r="30" spans="1:7" ht="13.5" x14ac:dyDescent="0.2">
      <c r="A30" s="400"/>
      <c r="B30" s="400"/>
      <c r="C30" s="400">
        <v>15</v>
      </c>
      <c r="D30" s="402" t="s">
        <v>60</v>
      </c>
      <c r="E30" s="402"/>
      <c r="F30" s="405">
        <v>0</v>
      </c>
      <c r="G30" s="404"/>
    </row>
    <row r="31" spans="1:7" ht="13.5" x14ac:dyDescent="0.2">
      <c r="A31" s="400"/>
      <c r="B31" s="400"/>
      <c r="C31" s="400">
        <v>16</v>
      </c>
      <c r="D31" s="402" t="s">
        <v>61</v>
      </c>
      <c r="E31" s="402"/>
      <c r="F31" s="405">
        <v>0</v>
      </c>
      <c r="G31" s="404"/>
    </row>
    <row r="32" spans="1:7" ht="13.5" x14ac:dyDescent="0.2">
      <c r="A32" s="400"/>
      <c r="B32" s="400"/>
      <c r="C32" s="400"/>
      <c r="D32" s="402"/>
      <c r="E32" s="402"/>
      <c r="F32" s="405"/>
      <c r="G32" s="404"/>
    </row>
    <row r="33" spans="1:7" ht="13.5" x14ac:dyDescent="0.2">
      <c r="A33" s="400">
        <v>5</v>
      </c>
      <c r="B33" s="401" t="s">
        <v>45</v>
      </c>
      <c r="C33" s="400"/>
      <c r="D33" s="402" t="s">
        <v>62</v>
      </c>
      <c r="E33" s="402"/>
      <c r="F33" s="403">
        <f>SUM(F34:F36)</f>
        <v>5000000</v>
      </c>
      <c r="G33" s="404"/>
    </row>
    <row r="34" spans="1:7" ht="13.5" x14ac:dyDescent="0.2">
      <c r="A34" s="400"/>
      <c r="B34" s="401"/>
      <c r="C34" s="400">
        <v>17</v>
      </c>
      <c r="D34" s="402" t="s">
        <v>63</v>
      </c>
      <c r="E34" s="402"/>
      <c r="F34" s="409">
        <v>5000000</v>
      </c>
      <c r="G34" s="404"/>
    </row>
    <row r="35" spans="1:7" ht="13.5" x14ac:dyDescent="0.2">
      <c r="A35" s="400"/>
      <c r="B35" s="401"/>
      <c r="C35" s="400">
        <v>18</v>
      </c>
      <c r="D35" s="402" t="s">
        <v>64</v>
      </c>
      <c r="E35" s="402"/>
      <c r="F35" s="405">
        <v>0</v>
      </c>
      <c r="G35" s="404"/>
    </row>
    <row r="36" spans="1:7" ht="13.5" x14ac:dyDescent="0.2">
      <c r="A36" s="400"/>
      <c r="B36" s="401"/>
      <c r="C36" s="400">
        <v>19</v>
      </c>
      <c r="D36" s="402" t="s">
        <v>65</v>
      </c>
      <c r="E36" s="402"/>
      <c r="F36" s="405">
        <v>0</v>
      </c>
      <c r="G36" s="404"/>
    </row>
    <row r="37" spans="1:7" ht="13.5" x14ac:dyDescent="0.2">
      <c r="A37" s="400"/>
      <c r="B37" s="400"/>
      <c r="C37" s="400"/>
      <c r="D37" s="402"/>
      <c r="E37" s="402"/>
      <c r="F37" s="405"/>
      <c r="G37" s="404"/>
    </row>
    <row r="38" spans="1:7" ht="13.5" x14ac:dyDescent="0.2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404"/>
    </row>
    <row r="39" spans="1:7" ht="13.5" x14ac:dyDescent="0.2">
      <c r="A39" s="400"/>
      <c r="B39" s="401"/>
      <c r="C39" s="400"/>
      <c r="D39" s="402"/>
      <c r="E39" s="402"/>
      <c r="F39" s="403"/>
      <c r="G39" s="404"/>
    </row>
    <row r="40" spans="1:7" ht="13.5" x14ac:dyDescent="0.2">
      <c r="A40" s="410"/>
      <c r="B40" s="410"/>
      <c r="C40" s="410"/>
      <c r="D40" s="411"/>
      <c r="E40" s="411"/>
      <c r="F40" s="412"/>
      <c r="G40" s="413"/>
    </row>
    <row r="41" spans="1:7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422190000</v>
      </c>
      <c r="G41" s="415"/>
    </row>
    <row r="42" spans="1:7" ht="13.5" x14ac:dyDescent="0.25">
      <c r="A42" s="476"/>
      <c r="B42" s="476"/>
      <c r="C42" s="476"/>
      <c r="D42" s="476"/>
      <c r="E42" s="477"/>
      <c r="F42" s="478"/>
      <c r="G42" s="479"/>
    </row>
    <row r="43" spans="1:7" ht="13.5" x14ac:dyDescent="0.25">
      <c r="A43" s="476"/>
      <c r="B43" s="476"/>
      <c r="C43" s="476"/>
      <c r="D43" s="476"/>
      <c r="E43" s="477"/>
      <c r="F43" s="478"/>
      <c r="G43" s="479"/>
    </row>
    <row r="44" spans="1:7" x14ac:dyDescent="0.2">
      <c r="A44" s="429"/>
      <c r="B44" s="430"/>
      <c r="C44" s="429"/>
      <c r="D44" s="429"/>
      <c r="E44" s="430"/>
      <c r="F44" s="738"/>
      <c r="G44" s="431"/>
    </row>
    <row r="45" spans="1:7" x14ac:dyDescent="0.2">
      <c r="A45" s="1471" t="s">
        <v>679</v>
      </c>
      <c r="B45" s="1471"/>
      <c r="C45" s="1471"/>
      <c r="D45" s="1471"/>
      <c r="E45" s="429"/>
      <c r="F45" s="1476" t="s">
        <v>685</v>
      </c>
      <c r="G45" s="1476"/>
    </row>
    <row r="46" spans="1:7" x14ac:dyDescent="0.2">
      <c r="A46" s="1471" t="s">
        <v>682</v>
      </c>
      <c r="B46" s="1471"/>
      <c r="C46" s="1471"/>
      <c r="D46" s="1471"/>
      <c r="E46" s="429"/>
      <c r="F46" s="1476" t="s">
        <v>686</v>
      </c>
      <c r="G46" s="1476"/>
    </row>
    <row r="47" spans="1:7" x14ac:dyDescent="0.2">
      <c r="A47" s="429"/>
      <c r="B47" s="429"/>
      <c r="C47" s="429"/>
      <c r="D47" s="589"/>
      <c r="E47" s="429"/>
      <c r="F47" s="891"/>
      <c r="G47" s="432"/>
    </row>
    <row r="48" spans="1:7" x14ac:dyDescent="0.2">
      <c r="A48" s="429"/>
      <c r="B48" s="429"/>
      <c r="C48" s="429"/>
      <c r="D48" s="589"/>
      <c r="E48" s="429"/>
      <c r="F48" s="891"/>
      <c r="G48" s="432"/>
    </row>
    <row r="49" spans="1:7" x14ac:dyDescent="0.2">
      <c r="A49" s="429"/>
      <c r="B49" s="429"/>
      <c r="C49" s="429"/>
      <c r="D49" s="589"/>
      <c r="E49" s="429"/>
      <c r="F49" s="891"/>
      <c r="G49" s="432"/>
    </row>
    <row r="50" spans="1:7" x14ac:dyDescent="0.2">
      <c r="A50" s="1477" t="s">
        <v>680</v>
      </c>
      <c r="B50" s="1477"/>
      <c r="C50" s="1477"/>
      <c r="D50" s="1477"/>
      <c r="E50" s="429"/>
      <c r="F50" s="1478" t="s">
        <v>683</v>
      </c>
      <c r="G50" s="1478"/>
    </row>
    <row r="51" spans="1:7" x14ac:dyDescent="0.2">
      <c r="A51" s="1471" t="s">
        <v>681</v>
      </c>
      <c r="B51" s="1471"/>
      <c r="C51" s="1471"/>
      <c r="D51" s="1471"/>
      <c r="E51" s="429"/>
      <c r="F51" s="1472" t="s">
        <v>684</v>
      </c>
      <c r="G51" s="1472"/>
    </row>
    <row r="52" spans="1:7" x14ac:dyDescent="0.2">
      <c r="A52" s="429"/>
      <c r="B52" s="429"/>
      <c r="C52" s="429"/>
      <c r="D52" s="429"/>
      <c r="E52" s="429"/>
      <c r="F52" s="739"/>
      <c r="G52" s="432"/>
    </row>
    <row r="53" spans="1:7" x14ac:dyDescent="0.2">
      <c r="E53" s="416"/>
      <c r="F53" s="740"/>
    </row>
    <row r="54" spans="1:7" ht="13.5" x14ac:dyDescent="0.25">
      <c r="A54" s="417"/>
      <c r="C54" s="418"/>
      <c r="D54" s="419"/>
      <c r="E54" s="420"/>
      <c r="F54" s="741"/>
    </row>
    <row r="55" spans="1:7" ht="13.5" x14ac:dyDescent="0.25">
      <c r="A55" s="417"/>
      <c r="C55" s="418"/>
      <c r="D55" s="419"/>
      <c r="E55" s="421"/>
      <c r="F55" s="741"/>
    </row>
    <row r="56" spans="1:7" ht="13.5" x14ac:dyDescent="0.25">
      <c r="A56" s="417"/>
      <c r="C56" s="421"/>
      <c r="D56" s="421"/>
      <c r="E56" s="421"/>
      <c r="F56" s="742"/>
    </row>
    <row r="57" spans="1:7" ht="13.5" x14ac:dyDescent="0.25">
      <c r="A57" s="422"/>
      <c r="C57" s="423"/>
      <c r="D57" s="424"/>
      <c r="E57" s="424"/>
      <c r="F57" s="742"/>
    </row>
    <row r="58" spans="1:7" ht="13.5" x14ac:dyDescent="0.25">
      <c r="A58" s="422"/>
      <c r="C58" s="423"/>
      <c r="D58" s="424"/>
      <c r="E58" s="424"/>
      <c r="F58" s="742"/>
    </row>
    <row r="59" spans="1:7" ht="13.5" x14ac:dyDescent="0.25">
      <c r="A59" s="422"/>
      <c r="C59" s="418"/>
      <c r="D59" s="424"/>
      <c r="E59" s="424"/>
      <c r="F59" s="741"/>
    </row>
    <row r="60" spans="1:7" ht="13.5" x14ac:dyDescent="0.25">
      <c r="A60" s="422"/>
      <c r="C60" s="425"/>
      <c r="D60" s="419"/>
      <c r="E60" s="424"/>
      <c r="F60" s="741"/>
    </row>
    <row r="61" spans="1:7" ht="13.5" x14ac:dyDescent="0.25">
      <c r="A61" s="422"/>
      <c r="C61" s="418"/>
      <c r="D61" s="426"/>
      <c r="E61" s="418"/>
    </row>
    <row r="62" spans="1:7" ht="13.5" x14ac:dyDescent="0.2">
      <c r="A62" s="422"/>
      <c r="D62" s="419"/>
      <c r="E62" s="418"/>
    </row>
    <row r="63" spans="1:7" x14ac:dyDescent="0.2">
      <c r="B63" s="416"/>
      <c r="E63" s="416"/>
    </row>
  </sheetData>
  <mergeCells count="18">
    <mergeCell ref="A51:D51"/>
    <mergeCell ref="F51:G51"/>
    <mergeCell ref="A41:D41"/>
    <mergeCell ref="A45:D45"/>
    <mergeCell ref="F45:G45"/>
    <mergeCell ref="A46:D46"/>
    <mergeCell ref="F46:G46"/>
    <mergeCell ref="A50:D50"/>
    <mergeCell ref="F50:G50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1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5"/>
  <sheetViews>
    <sheetView tabSelected="1" topLeftCell="A19" zoomScaleSheetLayoutView="130" workbookViewId="0">
      <selection activeCell="G17" sqref="G17"/>
    </sheetView>
  </sheetViews>
  <sheetFormatPr defaultColWidth="9.140625" defaultRowHeight="11.25" x14ac:dyDescent="0.15"/>
  <cols>
    <col min="1" max="1" width="5.7109375" style="396" customWidth="1"/>
    <col min="2" max="2" width="6.85546875" style="396" customWidth="1"/>
    <col min="3" max="3" width="6.7109375" style="396" customWidth="1"/>
    <col min="4" max="4" width="25.140625" style="396" customWidth="1"/>
    <col min="5" max="5" width="12.7109375" style="396" customWidth="1"/>
    <col min="6" max="6" width="13.5703125" style="743" customWidth="1"/>
    <col min="7" max="7" width="17.7109375" style="396" bestFit="1" customWidth="1"/>
    <col min="8" max="8" width="12.85546875" style="396" customWidth="1"/>
    <col min="9" max="9" width="12.5703125" style="396" customWidth="1"/>
    <col min="10" max="10" width="12.140625" style="396" bestFit="1" customWidth="1"/>
    <col min="11" max="11" width="12.28515625" style="396" customWidth="1"/>
    <col min="12" max="12" width="14.42578125" style="396" customWidth="1"/>
    <col min="13" max="13" width="14.5703125" style="396" customWidth="1"/>
    <col min="14" max="16" width="9.140625" style="396"/>
    <col min="17" max="28" width="19" style="396" customWidth="1"/>
    <col min="29" max="16384" width="9.140625" style="396"/>
  </cols>
  <sheetData>
    <row r="1" spans="1:28" ht="13.5" x14ac:dyDescent="0.25">
      <c r="A1" s="1461" t="s">
        <v>202</v>
      </c>
      <c r="B1" s="1461"/>
      <c r="C1" s="1461"/>
      <c r="D1" s="1461"/>
      <c r="E1" s="1461"/>
      <c r="F1" s="1461"/>
      <c r="G1" s="1461"/>
    </row>
    <row r="2" spans="1:28" ht="13.5" x14ac:dyDescent="0.25">
      <c r="A2" s="1461" t="s">
        <v>699</v>
      </c>
      <c r="B2" s="1461"/>
      <c r="C2" s="1461"/>
      <c r="D2" s="1461"/>
      <c r="E2" s="1461"/>
      <c r="F2" s="1461"/>
      <c r="G2" s="1461"/>
    </row>
    <row r="4" spans="1:28" ht="30" customHeight="1" x14ac:dyDescent="0.15">
      <c r="A4" s="1462" t="s">
        <v>8</v>
      </c>
      <c r="B4" s="1462" t="s">
        <v>34</v>
      </c>
      <c r="C4" s="1462" t="s">
        <v>35</v>
      </c>
      <c r="D4" s="1462" t="s">
        <v>36</v>
      </c>
      <c r="E4" s="1462" t="s">
        <v>37</v>
      </c>
      <c r="F4" s="1465" t="s">
        <v>38</v>
      </c>
      <c r="G4" s="1468" t="s">
        <v>2</v>
      </c>
      <c r="H4" s="1479" t="s">
        <v>218</v>
      </c>
      <c r="I4" s="1480"/>
      <c r="J4" s="1481"/>
      <c r="K4" s="1482" t="s">
        <v>618</v>
      </c>
      <c r="L4" s="1483"/>
      <c r="M4" s="1484"/>
      <c r="Q4" s="1465" t="s">
        <v>697</v>
      </c>
      <c r="R4" s="1465">
        <v>2007</v>
      </c>
      <c r="S4" s="1465">
        <v>2008</v>
      </c>
      <c r="T4" s="1465">
        <v>2009</v>
      </c>
      <c r="U4" s="1465">
        <v>2010</v>
      </c>
      <c r="V4" s="1465">
        <v>2011</v>
      </c>
      <c r="W4" s="1465">
        <v>2012</v>
      </c>
      <c r="X4" s="1465">
        <v>2013</v>
      </c>
      <c r="Y4" s="1465">
        <v>2014</v>
      </c>
      <c r="Z4" s="1465">
        <v>2015</v>
      </c>
      <c r="AA4" s="1465">
        <v>2016</v>
      </c>
      <c r="AB4" s="1465">
        <v>2017</v>
      </c>
    </row>
    <row r="5" spans="1:28" ht="6.75" hidden="1" customHeight="1" x14ac:dyDescent="0.15">
      <c r="A5" s="1463"/>
      <c r="B5" s="1463"/>
      <c r="C5" s="1463"/>
      <c r="D5" s="1463"/>
      <c r="E5" s="1463"/>
      <c r="F5" s="1466"/>
      <c r="G5" s="1469"/>
      <c r="H5" s="1485" t="s">
        <v>619</v>
      </c>
      <c r="I5" s="1485" t="s">
        <v>620</v>
      </c>
      <c r="J5" s="1485" t="s">
        <v>219</v>
      </c>
      <c r="K5" s="1485" t="s">
        <v>618</v>
      </c>
      <c r="L5" s="1487" t="s">
        <v>621</v>
      </c>
      <c r="M5" s="1485" t="s">
        <v>622</v>
      </c>
      <c r="Q5" s="1466"/>
      <c r="R5" s="1466"/>
      <c r="S5" s="1466"/>
      <c r="T5" s="1466"/>
      <c r="U5" s="1466"/>
      <c r="V5" s="1466"/>
      <c r="W5" s="1466"/>
      <c r="X5" s="1466"/>
      <c r="Y5" s="1466"/>
      <c r="Z5" s="1466"/>
      <c r="AA5" s="1466"/>
      <c r="AB5" s="1466"/>
    </row>
    <row r="6" spans="1:28" ht="28.5" customHeight="1" x14ac:dyDescent="0.15">
      <c r="A6" s="1464"/>
      <c r="B6" s="1464"/>
      <c r="C6" s="1464"/>
      <c r="D6" s="1464"/>
      <c r="E6" s="1464"/>
      <c r="F6" s="1467"/>
      <c r="G6" s="1470"/>
      <c r="H6" s="1486"/>
      <c r="I6" s="1486"/>
      <c r="J6" s="1486"/>
      <c r="K6" s="1486"/>
      <c r="L6" s="1487"/>
      <c r="M6" s="1486"/>
      <c r="Q6" s="1467"/>
      <c r="R6" s="1467"/>
      <c r="S6" s="1467"/>
      <c r="T6" s="1467"/>
      <c r="U6" s="1467"/>
      <c r="V6" s="1467"/>
      <c r="W6" s="1467"/>
      <c r="X6" s="1467"/>
      <c r="Y6" s="1467"/>
      <c r="Z6" s="1467"/>
      <c r="AA6" s="1467"/>
      <c r="AB6" s="1467"/>
    </row>
    <row r="7" spans="1:28" ht="13.5" x14ac:dyDescent="0.25">
      <c r="A7" s="397">
        <v>1</v>
      </c>
      <c r="B7" s="397">
        <v>2</v>
      </c>
      <c r="C7" s="397">
        <v>3</v>
      </c>
      <c r="D7" s="397">
        <v>4</v>
      </c>
      <c r="E7" s="397">
        <v>5</v>
      </c>
      <c r="F7" s="397">
        <v>6</v>
      </c>
      <c r="G7" s="397">
        <v>7</v>
      </c>
      <c r="H7" s="542">
        <v>8</v>
      </c>
      <c r="I7" s="542">
        <v>9</v>
      </c>
      <c r="J7" s="542">
        <v>10</v>
      </c>
      <c r="K7" s="542">
        <v>11</v>
      </c>
      <c r="L7" s="542">
        <v>12</v>
      </c>
      <c r="M7" s="542">
        <v>13</v>
      </c>
      <c r="Q7" s="397">
        <v>6</v>
      </c>
      <c r="R7" s="397">
        <v>6</v>
      </c>
      <c r="S7" s="397">
        <v>6</v>
      </c>
      <c r="T7" s="397">
        <v>6</v>
      </c>
      <c r="U7" s="397">
        <v>6</v>
      </c>
      <c r="V7" s="397">
        <v>6</v>
      </c>
      <c r="W7" s="397">
        <v>6</v>
      </c>
      <c r="X7" s="397">
        <v>6</v>
      </c>
      <c r="Y7" s="397">
        <v>6</v>
      </c>
      <c r="Z7" s="397">
        <v>6</v>
      </c>
      <c r="AA7" s="397">
        <v>6</v>
      </c>
      <c r="AB7" s="397">
        <v>6</v>
      </c>
    </row>
    <row r="8" spans="1:28" ht="13.5" x14ac:dyDescent="0.15">
      <c r="A8" s="398"/>
      <c r="B8" s="398"/>
      <c r="C8" s="398"/>
      <c r="D8" s="398"/>
      <c r="E8" s="398"/>
      <c r="F8" s="735"/>
      <c r="G8" s="399"/>
      <c r="Q8" s="735"/>
      <c r="R8" s="735"/>
      <c r="S8" s="735"/>
      <c r="T8" s="735"/>
      <c r="U8" s="735"/>
      <c r="V8" s="735"/>
      <c r="W8" s="735"/>
      <c r="X8" s="735"/>
      <c r="Y8" s="735"/>
      <c r="Z8" s="735"/>
      <c r="AA8" s="735"/>
      <c r="AB8" s="735"/>
    </row>
    <row r="9" spans="1:28" ht="13.5" x14ac:dyDescent="0.25">
      <c r="A9" s="400">
        <v>1</v>
      </c>
      <c r="B9" s="401" t="s">
        <v>32</v>
      </c>
      <c r="C9" s="401" t="s">
        <v>32</v>
      </c>
      <c r="D9" s="402" t="s">
        <v>14</v>
      </c>
      <c r="E9" s="402"/>
      <c r="F9" s="403">
        <f>F10</f>
        <v>0</v>
      </c>
      <c r="G9" s="404"/>
      <c r="H9" s="672">
        <f t="shared" ref="H9:M9" si="0">H10</f>
        <v>0</v>
      </c>
      <c r="I9" s="672">
        <f t="shared" si="0"/>
        <v>0</v>
      </c>
      <c r="J9" s="672">
        <f t="shared" si="0"/>
        <v>0</v>
      </c>
      <c r="K9" s="672">
        <f t="shared" si="0"/>
        <v>0</v>
      </c>
      <c r="L9" s="672">
        <f t="shared" si="0"/>
        <v>0</v>
      </c>
      <c r="M9" s="672">
        <f t="shared" si="0"/>
        <v>0</v>
      </c>
      <c r="N9" s="734" t="b">
        <f t="shared" ref="N9:N41" si="1">L9+M9=F9</f>
        <v>1</v>
      </c>
      <c r="P9" s="396" t="b">
        <f>F9=Q9</f>
        <v>1</v>
      </c>
      <c r="Q9" s="403">
        <f>Q10</f>
        <v>0</v>
      </c>
      <c r="R9" s="403">
        <v>0</v>
      </c>
      <c r="S9" s="403">
        <v>0</v>
      </c>
      <c r="T9" s="403">
        <v>0</v>
      </c>
      <c r="U9" s="403">
        <v>0</v>
      </c>
      <c r="V9" s="403">
        <v>0</v>
      </c>
      <c r="W9" s="403">
        <v>0</v>
      </c>
      <c r="X9" s="403">
        <v>0</v>
      </c>
      <c r="Y9" s="403">
        <v>0</v>
      </c>
      <c r="Z9" s="403">
        <v>0</v>
      </c>
      <c r="AA9" s="403">
        <v>0</v>
      </c>
      <c r="AB9" s="403">
        <v>0</v>
      </c>
    </row>
    <row r="10" spans="1:28" ht="13.5" x14ac:dyDescent="0.25">
      <c r="A10" s="400"/>
      <c r="B10" s="401"/>
      <c r="C10" s="401"/>
      <c r="D10" s="402" t="s">
        <v>29</v>
      </c>
      <c r="E10" s="402"/>
      <c r="F10" s="405">
        <f>TANAH!O27</f>
        <v>0</v>
      </c>
      <c r="G10" s="404"/>
      <c r="H10" s="671">
        <v>0</v>
      </c>
      <c r="I10" s="671">
        <v>0</v>
      </c>
      <c r="J10" s="671">
        <v>0</v>
      </c>
      <c r="K10" s="671">
        <v>0</v>
      </c>
      <c r="L10" s="671">
        <v>0</v>
      </c>
      <c r="M10" s="671">
        <v>0</v>
      </c>
      <c r="N10" s="734" t="b">
        <f t="shared" si="1"/>
        <v>1</v>
      </c>
      <c r="P10" s="396" t="b">
        <f t="shared" ref="P10:P41" si="2">F10=Q10</f>
        <v>1</v>
      </c>
      <c r="Q10" s="405">
        <f>SUM(R10:AB10)</f>
        <v>0</v>
      </c>
      <c r="R10" s="405">
        <v>0</v>
      </c>
      <c r="S10" s="405">
        <v>0</v>
      </c>
      <c r="T10" s="405">
        <v>0</v>
      </c>
      <c r="U10" s="405">
        <v>0</v>
      </c>
      <c r="V10" s="405">
        <v>0</v>
      </c>
      <c r="W10" s="405">
        <v>0</v>
      </c>
      <c r="X10" s="405">
        <v>0</v>
      </c>
      <c r="Y10" s="405">
        <v>0</v>
      </c>
      <c r="Z10" s="405">
        <v>0</v>
      </c>
      <c r="AA10" s="405">
        <v>0</v>
      </c>
      <c r="AB10" s="405">
        <v>0</v>
      </c>
    </row>
    <row r="11" spans="1:28" ht="13.5" x14ac:dyDescent="0.15">
      <c r="A11" s="400"/>
      <c r="B11" s="401"/>
      <c r="C11" s="401"/>
      <c r="D11" s="402"/>
      <c r="E11" s="402"/>
      <c r="F11" s="405"/>
      <c r="G11" s="404"/>
      <c r="N11" s="734" t="b">
        <f t="shared" si="1"/>
        <v>1</v>
      </c>
      <c r="P11" s="396" t="b">
        <f t="shared" si="2"/>
        <v>1</v>
      </c>
      <c r="Q11" s="405"/>
      <c r="R11" s="405"/>
      <c r="S11" s="405"/>
      <c r="T11" s="405"/>
      <c r="U11" s="405"/>
      <c r="V11" s="405"/>
      <c r="W11" s="405"/>
      <c r="X11" s="405"/>
      <c r="Y11" s="405"/>
      <c r="Z11" s="405"/>
      <c r="AA11" s="405"/>
      <c r="AB11" s="405"/>
    </row>
    <row r="12" spans="1:28" ht="13.5" x14ac:dyDescent="0.25">
      <c r="A12" s="400">
        <v>2</v>
      </c>
      <c r="B12" s="401" t="s">
        <v>30</v>
      </c>
      <c r="C12" s="400"/>
      <c r="D12" s="402" t="s">
        <v>39</v>
      </c>
      <c r="E12" s="402"/>
      <c r="F12" s="403">
        <v>2350329070</v>
      </c>
      <c r="G12" s="404"/>
      <c r="H12" s="672">
        <f>SUM(H13:H21)</f>
        <v>396529842.57179844</v>
      </c>
      <c r="I12" s="543">
        <f>SUM(I13:I21)</f>
        <v>1557486810.0015998</v>
      </c>
      <c r="J12" s="543">
        <f>SUM(J13:J20)</f>
        <v>713352260.00000012</v>
      </c>
      <c r="K12" s="673">
        <f>SUM(K13:K21)</f>
        <v>412837342.57179844</v>
      </c>
      <c r="L12" s="673">
        <f>SUM(L13:L21)</f>
        <v>1793790730.0016003</v>
      </c>
      <c r="M12" s="673">
        <f>SUM(M13:M21)</f>
        <v>556538339.99999988</v>
      </c>
      <c r="N12" s="734" t="b">
        <f t="shared" si="1"/>
        <v>0</v>
      </c>
      <c r="P12" s="396" t="b">
        <f t="shared" si="2"/>
        <v>1</v>
      </c>
      <c r="Q12" s="403">
        <f>SUM(Q13:Q21)</f>
        <v>2350329070</v>
      </c>
      <c r="R12" s="403">
        <v>112618500</v>
      </c>
      <c r="S12" s="403">
        <v>303797470</v>
      </c>
      <c r="T12" s="403">
        <v>85220000</v>
      </c>
      <c r="U12" s="403">
        <v>331750000</v>
      </c>
      <c r="V12" s="403">
        <v>76550000</v>
      </c>
      <c r="W12" s="403">
        <v>154021000</v>
      </c>
      <c r="X12" s="403">
        <v>393695000</v>
      </c>
      <c r="Y12" s="403">
        <v>451770000</v>
      </c>
      <c r="Z12" s="403">
        <v>179292100</v>
      </c>
      <c r="AA12" s="403">
        <v>182125000</v>
      </c>
      <c r="AB12" s="403">
        <v>79490000</v>
      </c>
    </row>
    <row r="13" spans="1:28" ht="13.5" x14ac:dyDescent="0.25">
      <c r="A13" s="400"/>
      <c r="B13" s="400"/>
      <c r="C13" s="401" t="s">
        <v>30</v>
      </c>
      <c r="D13" s="402" t="s">
        <v>40</v>
      </c>
      <c r="E13" s="402"/>
      <c r="F13" s="736">
        <v>328100000</v>
      </c>
      <c r="G13" s="904"/>
      <c r="H13" s="670">
        <f>'ALAT BESAR'!V35</f>
        <v>46871428.571428567</v>
      </c>
      <c r="I13" s="670">
        <f>'ALAT BESAR'!W35</f>
        <v>232100000</v>
      </c>
      <c r="J13" s="670">
        <f>'ALAT BESAR'!X35</f>
        <v>96000000</v>
      </c>
      <c r="K13" s="670">
        <f>'ALAT BESAR'!Z35</f>
        <v>46871428.571428567</v>
      </c>
      <c r="L13" s="670">
        <f>'ALAT BESAR'!AA35</f>
        <v>264100000</v>
      </c>
      <c r="M13" s="670">
        <f>'ALAT BESAR'!AB35</f>
        <v>64000000</v>
      </c>
      <c r="N13" s="734" t="b">
        <f t="shared" si="1"/>
        <v>1</v>
      </c>
      <c r="P13" s="396" t="b">
        <f t="shared" si="2"/>
        <v>1</v>
      </c>
      <c r="Q13" s="405">
        <f t="shared" ref="Q13:Q21" si="3">SUM(R13:AB13)</f>
        <v>328100000</v>
      </c>
      <c r="R13" s="736">
        <v>20400000</v>
      </c>
      <c r="S13" s="736">
        <v>70000000</v>
      </c>
      <c r="T13" s="736">
        <v>13700000</v>
      </c>
      <c r="U13" s="736"/>
      <c r="V13" s="736"/>
      <c r="W13" s="736"/>
      <c r="X13" s="736">
        <v>224000000</v>
      </c>
      <c r="Y13" s="736"/>
      <c r="Z13" s="736"/>
      <c r="AA13" s="736"/>
      <c r="AB13" s="736">
        <v>0</v>
      </c>
    </row>
    <row r="14" spans="1:28" ht="13.5" x14ac:dyDescent="0.25">
      <c r="A14" s="400"/>
      <c r="B14" s="400"/>
      <c r="C14" s="401" t="s">
        <v>41</v>
      </c>
      <c r="D14" s="402" t="s">
        <v>42</v>
      </c>
      <c r="E14" s="402"/>
      <c r="F14" s="407">
        <v>531000000</v>
      </c>
      <c r="G14" s="904"/>
      <c r="H14" s="670">
        <f>'ALAT ANGKUT'!Z31</f>
        <v>53100000</v>
      </c>
      <c r="I14" s="670">
        <f>'ALAT ANGKUT'!AA31</f>
        <v>247100000</v>
      </c>
      <c r="J14" s="670">
        <f>'ALAT ANGKUT'!AB31</f>
        <v>283900000</v>
      </c>
      <c r="K14" s="670">
        <f>'ALAT ANGKUT'!AD31</f>
        <v>53100000</v>
      </c>
      <c r="L14" s="670">
        <f>'ALAT ANGKUT'!AE31</f>
        <v>300200000</v>
      </c>
      <c r="M14" s="670">
        <f>'ALAT ANGKUT'!AF31</f>
        <v>230800000</v>
      </c>
      <c r="N14" s="734" t="b">
        <f t="shared" si="1"/>
        <v>1</v>
      </c>
      <c r="P14" s="396" t="b">
        <f t="shared" si="2"/>
        <v>1</v>
      </c>
      <c r="Q14" s="405">
        <f t="shared" si="3"/>
        <v>531000000</v>
      </c>
      <c r="R14" s="407">
        <v>0</v>
      </c>
      <c r="S14" s="407">
        <v>0</v>
      </c>
      <c r="T14" s="407">
        <v>0</v>
      </c>
      <c r="U14" s="407">
        <v>219500000</v>
      </c>
      <c r="V14" s="407">
        <v>0</v>
      </c>
      <c r="W14" s="407">
        <v>0</v>
      </c>
      <c r="X14" s="407">
        <v>0</v>
      </c>
      <c r="Y14" s="407">
        <v>311500000</v>
      </c>
      <c r="Z14" s="407">
        <v>0</v>
      </c>
      <c r="AA14" s="407">
        <v>0</v>
      </c>
      <c r="AB14" s="407">
        <v>0</v>
      </c>
    </row>
    <row r="15" spans="1:28" ht="13.5" x14ac:dyDescent="0.25">
      <c r="A15" s="400"/>
      <c r="B15" s="400"/>
      <c r="C15" s="401" t="s">
        <v>43</v>
      </c>
      <c r="D15" s="402" t="s">
        <v>44</v>
      </c>
      <c r="E15" s="402"/>
      <c r="F15" s="408">
        <v>3375000</v>
      </c>
      <c r="G15" s="904"/>
      <c r="H15" s="671">
        <f>'ALAT BENGKEL &amp; UKUR'!V32</f>
        <v>225000</v>
      </c>
      <c r="I15" s="671">
        <f>'ALAT BENGKEL &amp; UKUR'!W32</f>
        <v>1125000</v>
      </c>
      <c r="J15" s="671">
        <f>'ALAT BENGKEL &amp; UKUR'!X32</f>
        <v>0</v>
      </c>
      <c r="K15" s="671">
        <f>'ALAT BENGKEL &amp; UKUR'!Z32</f>
        <v>675000</v>
      </c>
      <c r="L15" s="671">
        <f>'ALAT BENGKEL &amp; UKUR'!AA32</f>
        <v>1575000</v>
      </c>
      <c r="M15" s="671">
        <f>'ALAT BENGKEL &amp; UKUR'!AB32</f>
        <v>1800000</v>
      </c>
      <c r="N15" s="734" t="b">
        <f t="shared" si="1"/>
        <v>1</v>
      </c>
      <c r="P15" s="396" t="b">
        <f t="shared" si="2"/>
        <v>1</v>
      </c>
      <c r="Q15" s="405">
        <f t="shared" si="3"/>
        <v>3375000</v>
      </c>
      <c r="R15" s="408">
        <v>0</v>
      </c>
      <c r="S15" s="408">
        <v>0</v>
      </c>
      <c r="T15" s="408">
        <v>0</v>
      </c>
      <c r="U15" s="408">
        <v>0</v>
      </c>
      <c r="V15" s="408">
        <v>0</v>
      </c>
      <c r="W15" s="408">
        <v>1125000</v>
      </c>
      <c r="X15" s="408">
        <v>0</v>
      </c>
      <c r="Y15" s="408">
        <v>0</v>
      </c>
      <c r="Z15" s="408">
        <v>0</v>
      </c>
      <c r="AA15" s="408">
        <v>0</v>
      </c>
      <c r="AB15" s="408">
        <v>2250000</v>
      </c>
    </row>
    <row r="16" spans="1:28" ht="13.5" x14ac:dyDescent="0.25">
      <c r="A16" s="400"/>
      <c r="B16" s="400"/>
      <c r="C16" s="401" t="s">
        <v>45</v>
      </c>
      <c r="D16" s="402" t="s">
        <v>46</v>
      </c>
      <c r="E16" s="402"/>
      <c r="F16" s="408">
        <v>0</v>
      </c>
      <c r="G16" s="904"/>
      <c r="H16" s="671">
        <v>0</v>
      </c>
      <c r="I16" s="671">
        <v>0</v>
      </c>
      <c r="J16" s="671">
        <v>0</v>
      </c>
      <c r="K16" s="671">
        <v>0</v>
      </c>
      <c r="L16" s="671">
        <v>0</v>
      </c>
      <c r="M16" s="671">
        <v>0</v>
      </c>
      <c r="N16" s="734" t="b">
        <f t="shared" si="1"/>
        <v>1</v>
      </c>
      <c r="P16" s="396" t="b">
        <f t="shared" si="2"/>
        <v>1</v>
      </c>
      <c r="Q16" s="405">
        <f t="shared" si="3"/>
        <v>0</v>
      </c>
      <c r="R16" s="408">
        <v>0</v>
      </c>
      <c r="S16" s="408">
        <v>0</v>
      </c>
      <c r="T16" s="408">
        <v>0</v>
      </c>
      <c r="U16" s="408">
        <v>0</v>
      </c>
      <c r="V16" s="408">
        <v>0</v>
      </c>
      <c r="W16" s="408">
        <v>0</v>
      </c>
      <c r="X16" s="408">
        <v>0</v>
      </c>
      <c r="Y16" s="408">
        <v>0</v>
      </c>
      <c r="Z16" s="408">
        <v>0</v>
      </c>
      <c r="AA16" s="408">
        <v>0</v>
      </c>
      <c r="AB16" s="408">
        <v>0</v>
      </c>
    </row>
    <row r="17" spans="1:28" ht="13.5" x14ac:dyDescent="0.25">
      <c r="A17" s="400"/>
      <c r="B17" s="400"/>
      <c r="C17" s="401" t="s">
        <v>31</v>
      </c>
      <c r="D17" s="402" t="s">
        <v>47</v>
      </c>
      <c r="E17" s="402"/>
      <c r="F17" s="405">
        <v>1450316470</v>
      </c>
      <c r="G17" s="904"/>
      <c r="H17" s="670">
        <f>'ALAT RT'!V569</f>
        <v>288825894.00036991</v>
      </c>
      <c r="I17" s="670">
        <f>'ALAT RT'!W569</f>
        <v>1055024210.0015999</v>
      </c>
      <c r="J17" s="670">
        <f>'ALAT RT'!X569</f>
        <v>318052260.00000012</v>
      </c>
      <c r="K17" s="670">
        <f>'ALAT RT'!Z569</f>
        <v>304683394.00036991</v>
      </c>
      <c r="L17" s="1746">
        <f>'ALAT RT'!AA569</f>
        <v>1198858130.0016003</v>
      </c>
      <c r="M17" s="1746">
        <f>'ALAT RT'!AB569</f>
        <v>251458339.99999988</v>
      </c>
      <c r="N17" s="734" t="b">
        <f>L17+M17=F17</f>
        <v>0</v>
      </c>
      <c r="P17" s="396" t="b">
        <f t="shared" si="2"/>
        <v>1</v>
      </c>
      <c r="Q17" s="405">
        <f t="shared" si="3"/>
        <v>1450316470</v>
      </c>
      <c r="R17" s="405">
        <v>89280900</v>
      </c>
      <c r="S17" s="405">
        <v>233797470</v>
      </c>
      <c r="T17" s="405">
        <v>71520000</v>
      </c>
      <c r="U17" s="405">
        <v>112250000</v>
      </c>
      <c r="V17" s="405">
        <v>76550000</v>
      </c>
      <c r="W17" s="405">
        <v>152896000</v>
      </c>
      <c r="X17" s="405">
        <v>169695000</v>
      </c>
      <c r="Y17" s="405">
        <v>113470000</v>
      </c>
      <c r="Z17" s="405">
        <v>171492100</v>
      </c>
      <c r="AA17" s="405">
        <v>182125000</v>
      </c>
      <c r="AB17" s="405">
        <v>77240000</v>
      </c>
    </row>
    <row r="18" spans="1:28" ht="13.5" x14ac:dyDescent="0.25">
      <c r="A18" s="400"/>
      <c r="B18" s="400"/>
      <c r="C18" s="401" t="s">
        <v>33</v>
      </c>
      <c r="D18" s="402" t="s">
        <v>48</v>
      </c>
      <c r="E18" s="402"/>
      <c r="F18" s="405">
        <v>37537600</v>
      </c>
      <c r="G18" s="904"/>
      <c r="H18" s="670">
        <f>'ALAT STUDIO KOMNIKASI'!V34</f>
        <v>7507520</v>
      </c>
      <c r="I18" s="670">
        <f>'ALAT STUDIO KOMNIKASI'!W34</f>
        <v>22137600</v>
      </c>
      <c r="J18" s="670">
        <f>'ALAT STUDIO KOMNIKASI'!X34</f>
        <v>15400000</v>
      </c>
      <c r="K18" s="670">
        <f>'ALAT STUDIO KOMNIKASI'!Z34</f>
        <v>7507520</v>
      </c>
      <c r="L18" s="670">
        <f>'ALAT STUDIO KOMNIKASI'!AA34</f>
        <v>29057600</v>
      </c>
      <c r="M18" s="670">
        <f>'ALAT STUDIO KOMNIKASI'!AB34</f>
        <v>8480000</v>
      </c>
      <c r="N18" s="734" t="b">
        <f t="shared" si="1"/>
        <v>1</v>
      </c>
      <c r="P18" s="396" t="b">
        <f t="shared" si="2"/>
        <v>1</v>
      </c>
      <c r="Q18" s="405">
        <f t="shared" si="3"/>
        <v>37537600</v>
      </c>
      <c r="R18" s="405">
        <v>2937600</v>
      </c>
      <c r="S18" s="405">
        <v>0</v>
      </c>
      <c r="T18" s="405">
        <v>0</v>
      </c>
      <c r="U18" s="405">
        <v>0</v>
      </c>
      <c r="V18" s="405">
        <v>0</v>
      </c>
      <c r="W18" s="405">
        <v>0</v>
      </c>
      <c r="X18" s="405">
        <v>0</v>
      </c>
      <c r="Y18" s="405">
        <v>26800000</v>
      </c>
      <c r="Z18" s="405">
        <v>7800000</v>
      </c>
      <c r="AA18" s="405">
        <v>0</v>
      </c>
      <c r="AB18" s="405">
        <v>0</v>
      </c>
    </row>
    <row r="19" spans="1:28" ht="13.5" x14ac:dyDescent="0.25">
      <c r="A19" s="400"/>
      <c r="B19" s="400"/>
      <c r="C19" s="401" t="s">
        <v>49</v>
      </c>
      <c r="D19" s="402" t="s">
        <v>50</v>
      </c>
      <c r="E19" s="402"/>
      <c r="F19" s="405">
        <v>0</v>
      </c>
      <c r="G19" s="904"/>
      <c r="H19" s="671">
        <v>0</v>
      </c>
      <c r="I19" s="671">
        <v>0</v>
      </c>
      <c r="J19" s="671">
        <v>0</v>
      </c>
      <c r="K19" s="671">
        <v>0</v>
      </c>
      <c r="L19" s="671">
        <v>0</v>
      </c>
      <c r="M19" s="671">
        <v>0</v>
      </c>
      <c r="N19" s="734" t="b">
        <f t="shared" si="1"/>
        <v>1</v>
      </c>
      <c r="P19" s="396" t="b">
        <f t="shared" si="2"/>
        <v>1</v>
      </c>
      <c r="Q19" s="405">
        <f t="shared" si="3"/>
        <v>0</v>
      </c>
      <c r="R19" s="405">
        <v>0</v>
      </c>
      <c r="S19" s="405">
        <v>0</v>
      </c>
      <c r="T19" s="405">
        <v>0</v>
      </c>
      <c r="U19" s="405">
        <v>0</v>
      </c>
      <c r="V19" s="405">
        <v>0</v>
      </c>
      <c r="W19" s="405">
        <v>0</v>
      </c>
      <c r="X19" s="405">
        <v>0</v>
      </c>
      <c r="Y19" s="405">
        <v>0</v>
      </c>
      <c r="Z19" s="405">
        <v>0</v>
      </c>
      <c r="AA19" s="405">
        <v>0</v>
      </c>
      <c r="AB19" s="405">
        <v>0</v>
      </c>
    </row>
    <row r="20" spans="1:28" ht="13.5" x14ac:dyDescent="0.25">
      <c r="A20" s="400"/>
      <c r="B20" s="400"/>
      <c r="C20" s="401" t="s">
        <v>51</v>
      </c>
      <c r="D20" s="402" t="s">
        <v>52</v>
      </c>
      <c r="E20" s="402"/>
      <c r="F20" s="405">
        <v>0</v>
      </c>
      <c r="G20" s="904"/>
      <c r="H20" s="671">
        <v>0</v>
      </c>
      <c r="I20" s="671">
        <v>0</v>
      </c>
      <c r="J20" s="671">
        <v>0</v>
      </c>
      <c r="K20" s="671">
        <v>0</v>
      </c>
      <c r="L20" s="671">
        <v>0</v>
      </c>
      <c r="M20" s="671">
        <v>0</v>
      </c>
      <c r="N20" s="734" t="b">
        <f t="shared" si="1"/>
        <v>1</v>
      </c>
      <c r="P20" s="396" t="b">
        <f t="shared" si="2"/>
        <v>1</v>
      </c>
      <c r="Q20" s="405">
        <f t="shared" si="3"/>
        <v>0</v>
      </c>
      <c r="R20" s="405">
        <v>0</v>
      </c>
      <c r="S20" s="405">
        <v>0</v>
      </c>
      <c r="T20" s="405">
        <v>0</v>
      </c>
      <c r="U20" s="405">
        <v>0</v>
      </c>
      <c r="V20" s="405">
        <v>0</v>
      </c>
      <c r="W20" s="405">
        <v>0</v>
      </c>
      <c r="X20" s="405">
        <v>0</v>
      </c>
      <c r="Y20" s="405">
        <v>0</v>
      </c>
      <c r="Z20" s="405">
        <v>0</v>
      </c>
      <c r="AA20" s="405">
        <v>0</v>
      </c>
      <c r="AB20" s="405">
        <v>0</v>
      </c>
    </row>
    <row r="21" spans="1:28" ht="13.5" x14ac:dyDescent="0.25">
      <c r="A21" s="400"/>
      <c r="B21" s="400"/>
      <c r="C21" s="401" t="s">
        <v>15</v>
      </c>
      <c r="D21" s="402" t="s">
        <v>53</v>
      </c>
      <c r="E21" s="402"/>
      <c r="F21" s="405">
        <v>0</v>
      </c>
      <c r="G21" s="904"/>
      <c r="H21" s="671">
        <v>0</v>
      </c>
      <c r="I21" s="671">
        <v>0</v>
      </c>
      <c r="J21" s="671">
        <v>0</v>
      </c>
      <c r="K21" s="671">
        <v>0</v>
      </c>
      <c r="L21" s="671">
        <v>0</v>
      </c>
      <c r="M21" s="671">
        <v>0</v>
      </c>
      <c r="N21" s="734" t="b">
        <f t="shared" si="1"/>
        <v>1</v>
      </c>
      <c r="P21" s="396" t="b">
        <f t="shared" si="2"/>
        <v>1</v>
      </c>
      <c r="Q21" s="405">
        <f t="shared" si="3"/>
        <v>0</v>
      </c>
      <c r="R21" s="405">
        <v>0</v>
      </c>
      <c r="S21" s="405">
        <v>0</v>
      </c>
      <c r="T21" s="405">
        <v>0</v>
      </c>
      <c r="U21" s="405">
        <v>0</v>
      </c>
      <c r="V21" s="405">
        <v>0</v>
      </c>
      <c r="W21" s="405">
        <v>0</v>
      </c>
      <c r="X21" s="405">
        <v>0</v>
      </c>
      <c r="Y21" s="405">
        <v>0</v>
      </c>
      <c r="Z21" s="405">
        <v>0</v>
      </c>
      <c r="AA21" s="405">
        <v>0</v>
      </c>
      <c r="AB21" s="405">
        <v>0</v>
      </c>
    </row>
    <row r="22" spans="1:28" ht="13.5" x14ac:dyDescent="0.15">
      <c r="A22" s="400"/>
      <c r="B22" s="400"/>
      <c r="C22" s="400"/>
      <c r="D22" s="402"/>
      <c r="E22" s="402"/>
      <c r="F22" s="405"/>
      <c r="G22" s="904"/>
      <c r="N22" s="734" t="b">
        <f t="shared" si="1"/>
        <v>1</v>
      </c>
      <c r="P22" s="396" t="b">
        <f t="shared" si="2"/>
        <v>1</v>
      </c>
      <c r="Q22" s="405"/>
      <c r="R22" s="405"/>
      <c r="S22" s="405"/>
      <c r="T22" s="405"/>
      <c r="U22" s="405"/>
      <c r="V22" s="405"/>
      <c r="W22" s="405"/>
      <c r="X22" s="405"/>
      <c r="Y22" s="405"/>
      <c r="Z22" s="405"/>
      <c r="AA22" s="405"/>
      <c r="AB22" s="405"/>
    </row>
    <row r="23" spans="1:28" ht="13.5" x14ac:dyDescent="0.25">
      <c r="A23" s="400">
        <v>3</v>
      </c>
      <c r="B23" s="401" t="s">
        <v>41</v>
      </c>
      <c r="C23" s="400"/>
      <c r="D23" s="402" t="s">
        <v>54</v>
      </c>
      <c r="E23" s="402"/>
      <c r="F23" s="403">
        <v>2026980000</v>
      </c>
      <c r="G23" s="904"/>
      <c r="H23" s="673">
        <f t="shared" ref="H23:M23" si="4">SUM(H24:H25)</f>
        <v>67571200</v>
      </c>
      <c r="I23" s="673">
        <f t="shared" si="4"/>
        <v>462498400</v>
      </c>
      <c r="J23" s="673">
        <f t="shared" si="4"/>
        <v>1226781600</v>
      </c>
      <c r="K23" s="673">
        <f t="shared" si="4"/>
        <v>81079200</v>
      </c>
      <c r="L23" s="673">
        <f t="shared" si="4"/>
        <v>543577600</v>
      </c>
      <c r="M23" s="673">
        <f t="shared" si="4"/>
        <v>1483402400</v>
      </c>
      <c r="N23" s="734" t="b">
        <f t="shared" si="1"/>
        <v>1</v>
      </c>
      <c r="P23" s="396" t="b">
        <f t="shared" si="2"/>
        <v>1</v>
      </c>
      <c r="Q23" s="403">
        <f>Q24</f>
        <v>2026980000</v>
      </c>
      <c r="R23" s="403">
        <v>741600000</v>
      </c>
      <c r="S23" s="403">
        <v>0</v>
      </c>
      <c r="T23" s="403">
        <v>0</v>
      </c>
      <c r="U23" s="403">
        <v>211600000</v>
      </c>
      <c r="V23" s="403">
        <v>0</v>
      </c>
      <c r="W23" s="403">
        <v>397700000</v>
      </c>
      <c r="X23" s="403">
        <v>0</v>
      </c>
      <c r="Y23" s="403">
        <v>0</v>
      </c>
      <c r="Z23" s="403">
        <v>338380000</v>
      </c>
      <c r="AA23" s="403">
        <v>0</v>
      </c>
      <c r="AB23" s="403">
        <v>337700000</v>
      </c>
    </row>
    <row r="24" spans="1:28" ht="13.5" x14ac:dyDescent="0.25">
      <c r="A24" s="400"/>
      <c r="B24" s="400"/>
      <c r="C24" s="400">
        <v>11</v>
      </c>
      <c r="D24" s="402" t="s">
        <v>55</v>
      </c>
      <c r="E24" s="402"/>
      <c r="F24" s="409">
        <v>2026980000</v>
      </c>
      <c r="G24" s="904"/>
      <c r="H24" s="671">
        <f>'BANGUNAN GEDUNG'!AF32</f>
        <v>67571200</v>
      </c>
      <c r="I24" s="671">
        <f>'BANGUNAN GEDUNG'!AG32</f>
        <v>462498400</v>
      </c>
      <c r="J24" s="671">
        <f>'BANGUNAN GEDUNG'!AH32</f>
        <v>1226781600</v>
      </c>
      <c r="K24" s="671">
        <f>'BANGUNAN GEDUNG'!AJ32</f>
        <v>81079200</v>
      </c>
      <c r="L24" s="671">
        <f>'BANGUNAN GEDUNG'!AK32</f>
        <v>543577600</v>
      </c>
      <c r="M24" s="671">
        <f>'BANGUNAN GEDUNG'!AL32</f>
        <v>1483402400</v>
      </c>
      <c r="N24" s="734" t="b">
        <f t="shared" si="1"/>
        <v>1</v>
      </c>
      <c r="P24" s="396" t="b">
        <f t="shared" si="2"/>
        <v>1</v>
      </c>
      <c r="Q24" s="405">
        <f t="shared" ref="Q24:Q25" si="5">SUM(R24:AB24)</f>
        <v>2026980000</v>
      </c>
      <c r="R24" s="409">
        <v>741600000</v>
      </c>
      <c r="S24" s="409">
        <v>0</v>
      </c>
      <c r="T24" s="409">
        <v>0</v>
      </c>
      <c r="U24" s="409">
        <v>211600000</v>
      </c>
      <c r="V24" s="409">
        <v>0</v>
      </c>
      <c r="W24" s="409">
        <v>397700000</v>
      </c>
      <c r="X24" s="409">
        <v>0</v>
      </c>
      <c r="Y24" s="409">
        <v>0</v>
      </c>
      <c r="Z24" s="409">
        <v>338380000</v>
      </c>
      <c r="AA24" s="409">
        <v>0</v>
      </c>
      <c r="AB24" s="409">
        <v>337700000</v>
      </c>
    </row>
    <row r="25" spans="1:28" ht="13.5" x14ac:dyDescent="0.25">
      <c r="A25" s="400"/>
      <c r="B25" s="400"/>
      <c r="C25" s="400">
        <v>12</v>
      </c>
      <c r="D25" s="402" t="s">
        <v>56</v>
      </c>
      <c r="E25" s="402"/>
      <c r="F25" s="405">
        <v>0</v>
      </c>
      <c r="G25" s="904"/>
      <c r="H25" s="671">
        <v>0</v>
      </c>
      <c r="I25" s="671">
        <v>0</v>
      </c>
      <c r="J25" s="671">
        <v>0</v>
      </c>
      <c r="K25" s="671">
        <v>0</v>
      </c>
      <c r="L25" s="671">
        <v>0</v>
      </c>
      <c r="M25" s="671">
        <v>0</v>
      </c>
      <c r="N25" s="734" t="b">
        <f t="shared" si="1"/>
        <v>1</v>
      </c>
      <c r="P25" s="396" t="b">
        <f t="shared" si="2"/>
        <v>1</v>
      </c>
      <c r="Q25" s="405">
        <f t="shared" si="5"/>
        <v>0</v>
      </c>
      <c r="R25" s="405">
        <v>0</v>
      </c>
      <c r="S25" s="405">
        <v>0</v>
      </c>
      <c r="T25" s="405">
        <v>0</v>
      </c>
      <c r="U25" s="405">
        <v>0</v>
      </c>
      <c r="V25" s="405">
        <v>0</v>
      </c>
      <c r="W25" s="405">
        <v>0</v>
      </c>
      <c r="X25" s="405">
        <v>0</v>
      </c>
      <c r="Y25" s="405">
        <v>0</v>
      </c>
      <c r="Z25" s="405">
        <v>0</v>
      </c>
      <c r="AA25" s="405">
        <v>0</v>
      </c>
      <c r="AB25" s="405">
        <v>0</v>
      </c>
    </row>
    <row r="26" spans="1:28" ht="13.5" x14ac:dyDescent="0.15">
      <c r="A26" s="400"/>
      <c r="B26" s="400"/>
      <c r="C26" s="400"/>
      <c r="D26" s="402"/>
      <c r="E26" s="402"/>
      <c r="F26" s="405"/>
      <c r="G26" s="904"/>
      <c r="N26" s="734" t="b">
        <f t="shared" si="1"/>
        <v>1</v>
      </c>
      <c r="P26" s="396" t="b">
        <f t="shared" si="2"/>
        <v>1</v>
      </c>
      <c r="Q26" s="405"/>
      <c r="R26" s="405"/>
      <c r="S26" s="405"/>
      <c r="T26" s="405"/>
      <c r="U26" s="405"/>
      <c r="V26" s="405"/>
      <c r="W26" s="405"/>
      <c r="X26" s="405"/>
      <c r="Y26" s="405"/>
      <c r="Z26" s="405"/>
      <c r="AA26" s="405"/>
      <c r="AB26" s="405"/>
    </row>
    <row r="27" spans="1:28" ht="13.5" x14ac:dyDescent="0.25">
      <c r="A27" s="400">
        <v>4</v>
      </c>
      <c r="B27" s="401" t="s">
        <v>43</v>
      </c>
      <c r="C27" s="400"/>
      <c r="D27" s="402" t="s">
        <v>57</v>
      </c>
      <c r="E27" s="402"/>
      <c r="F27" s="403">
        <v>0</v>
      </c>
      <c r="G27" s="904"/>
      <c r="H27" s="675">
        <f t="shared" ref="H27:M27" si="6">SUM(H28:H31)</f>
        <v>0</v>
      </c>
      <c r="I27" s="675">
        <f t="shared" si="6"/>
        <v>0</v>
      </c>
      <c r="J27" s="675">
        <f t="shared" si="6"/>
        <v>0</v>
      </c>
      <c r="K27" s="675">
        <f t="shared" si="6"/>
        <v>0</v>
      </c>
      <c r="L27" s="675">
        <f t="shared" si="6"/>
        <v>0</v>
      </c>
      <c r="M27" s="675">
        <f t="shared" si="6"/>
        <v>0</v>
      </c>
      <c r="N27" s="734" t="b">
        <f t="shared" si="1"/>
        <v>1</v>
      </c>
      <c r="P27" s="396" t="b">
        <f t="shared" si="2"/>
        <v>1</v>
      </c>
      <c r="Q27" s="403">
        <f>SUM(Q28:Q31)</f>
        <v>0</v>
      </c>
      <c r="R27" s="403">
        <v>0</v>
      </c>
      <c r="S27" s="403">
        <v>0</v>
      </c>
      <c r="T27" s="403">
        <v>0</v>
      </c>
      <c r="U27" s="403">
        <v>0</v>
      </c>
      <c r="V27" s="403">
        <v>0</v>
      </c>
      <c r="W27" s="403">
        <v>0</v>
      </c>
      <c r="X27" s="403">
        <v>0</v>
      </c>
      <c r="Y27" s="403">
        <v>0</v>
      </c>
      <c r="Z27" s="403">
        <v>0</v>
      </c>
      <c r="AA27" s="403">
        <v>0</v>
      </c>
      <c r="AB27" s="403">
        <v>0</v>
      </c>
    </row>
    <row r="28" spans="1:28" ht="13.5" x14ac:dyDescent="0.25">
      <c r="A28" s="400"/>
      <c r="B28" s="400"/>
      <c r="C28" s="400">
        <v>13</v>
      </c>
      <c r="D28" s="402" t="s">
        <v>58</v>
      </c>
      <c r="E28" s="402"/>
      <c r="F28" s="405">
        <v>0</v>
      </c>
      <c r="G28" s="904"/>
      <c r="H28" s="671">
        <v>0</v>
      </c>
      <c r="I28" s="671">
        <v>0</v>
      </c>
      <c r="J28" s="671">
        <v>0</v>
      </c>
      <c r="K28" s="671">
        <v>0</v>
      </c>
      <c r="L28" s="671">
        <v>0</v>
      </c>
      <c r="M28" s="671">
        <v>0</v>
      </c>
      <c r="N28" s="734" t="b">
        <f t="shared" si="1"/>
        <v>1</v>
      </c>
      <c r="P28" s="396" t="b">
        <f t="shared" si="2"/>
        <v>1</v>
      </c>
      <c r="Q28" s="405">
        <f t="shared" ref="Q28:Q31" si="7">SUM(R28:AB28)</f>
        <v>0</v>
      </c>
      <c r="R28" s="405">
        <v>0</v>
      </c>
      <c r="S28" s="405">
        <v>0</v>
      </c>
      <c r="T28" s="405">
        <v>0</v>
      </c>
      <c r="U28" s="405">
        <v>0</v>
      </c>
      <c r="V28" s="405">
        <v>0</v>
      </c>
      <c r="W28" s="405">
        <v>0</v>
      </c>
      <c r="X28" s="405">
        <v>0</v>
      </c>
      <c r="Y28" s="405">
        <v>0</v>
      </c>
      <c r="Z28" s="405">
        <v>0</v>
      </c>
      <c r="AA28" s="405">
        <v>0</v>
      </c>
      <c r="AB28" s="405">
        <v>0</v>
      </c>
    </row>
    <row r="29" spans="1:28" ht="13.5" x14ac:dyDescent="0.25">
      <c r="A29" s="400"/>
      <c r="B29" s="400"/>
      <c r="C29" s="400">
        <v>14</v>
      </c>
      <c r="D29" s="402" t="s">
        <v>59</v>
      </c>
      <c r="E29" s="402"/>
      <c r="F29" s="405">
        <v>0</v>
      </c>
      <c r="G29" s="904"/>
      <c r="H29" s="671">
        <v>0</v>
      </c>
      <c r="I29" s="671">
        <v>0</v>
      </c>
      <c r="J29" s="671">
        <v>0</v>
      </c>
      <c r="K29" s="671">
        <v>0</v>
      </c>
      <c r="L29" s="671">
        <v>0</v>
      </c>
      <c r="M29" s="671">
        <v>0</v>
      </c>
      <c r="N29" s="734" t="b">
        <f t="shared" si="1"/>
        <v>1</v>
      </c>
      <c r="P29" s="396" t="b">
        <f t="shared" si="2"/>
        <v>1</v>
      </c>
      <c r="Q29" s="405">
        <f t="shared" si="7"/>
        <v>0</v>
      </c>
      <c r="R29" s="405">
        <v>0</v>
      </c>
      <c r="S29" s="405">
        <v>0</v>
      </c>
      <c r="T29" s="405">
        <v>0</v>
      </c>
      <c r="U29" s="405">
        <v>0</v>
      </c>
      <c r="V29" s="405">
        <v>0</v>
      </c>
      <c r="W29" s="405">
        <v>0</v>
      </c>
      <c r="X29" s="405">
        <v>0</v>
      </c>
      <c r="Y29" s="405">
        <v>0</v>
      </c>
      <c r="Z29" s="405">
        <v>0</v>
      </c>
      <c r="AA29" s="405">
        <v>0</v>
      </c>
      <c r="AB29" s="405">
        <v>0</v>
      </c>
    </row>
    <row r="30" spans="1:28" ht="13.5" x14ac:dyDescent="0.25">
      <c r="A30" s="400"/>
      <c r="B30" s="400"/>
      <c r="C30" s="400">
        <v>15</v>
      </c>
      <c r="D30" s="402" t="s">
        <v>60</v>
      </c>
      <c r="E30" s="402"/>
      <c r="F30" s="405">
        <v>0</v>
      </c>
      <c r="G30" s="904"/>
      <c r="H30" s="671">
        <v>0</v>
      </c>
      <c r="I30" s="671">
        <v>0</v>
      </c>
      <c r="J30" s="671">
        <v>0</v>
      </c>
      <c r="K30" s="671">
        <v>0</v>
      </c>
      <c r="L30" s="671">
        <v>0</v>
      </c>
      <c r="M30" s="671">
        <v>0</v>
      </c>
      <c r="N30" s="734" t="b">
        <f t="shared" si="1"/>
        <v>1</v>
      </c>
      <c r="P30" s="396" t="b">
        <f t="shared" si="2"/>
        <v>1</v>
      </c>
      <c r="Q30" s="405">
        <f t="shared" si="7"/>
        <v>0</v>
      </c>
      <c r="R30" s="405">
        <v>0</v>
      </c>
      <c r="S30" s="405">
        <v>0</v>
      </c>
      <c r="T30" s="405">
        <v>0</v>
      </c>
      <c r="U30" s="405">
        <v>0</v>
      </c>
      <c r="V30" s="405">
        <v>0</v>
      </c>
      <c r="W30" s="405">
        <v>0</v>
      </c>
      <c r="X30" s="405">
        <v>0</v>
      </c>
      <c r="Y30" s="405">
        <v>0</v>
      </c>
      <c r="Z30" s="405">
        <v>0</v>
      </c>
      <c r="AA30" s="405">
        <v>0</v>
      </c>
      <c r="AB30" s="405">
        <v>0</v>
      </c>
    </row>
    <row r="31" spans="1:28" ht="13.5" x14ac:dyDescent="0.25">
      <c r="A31" s="400"/>
      <c r="B31" s="400"/>
      <c r="C31" s="400">
        <v>16</v>
      </c>
      <c r="D31" s="402" t="s">
        <v>61</v>
      </c>
      <c r="E31" s="402"/>
      <c r="F31" s="405">
        <v>0</v>
      </c>
      <c r="G31" s="904"/>
      <c r="H31" s="671">
        <v>0</v>
      </c>
      <c r="I31" s="671">
        <v>0</v>
      </c>
      <c r="J31" s="671">
        <v>0</v>
      </c>
      <c r="K31" s="671">
        <v>0</v>
      </c>
      <c r="L31" s="671">
        <v>0</v>
      </c>
      <c r="M31" s="671">
        <v>0</v>
      </c>
      <c r="N31" s="734" t="b">
        <f t="shared" si="1"/>
        <v>1</v>
      </c>
      <c r="P31" s="396" t="b">
        <f t="shared" si="2"/>
        <v>1</v>
      </c>
      <c r="Q31" s="405">
        <f t="shared" si="7"/>
        <v>0</v>
      </c>
      <c r="R31" s="405">
        <v>0</v>
      </c>
      <c r="S31" s="405">
        <v>0</v>
      </c>
      <c r="T31" s="405">
        <v>0</v>
      </c>
      <c r="U31" s="405">
        <v>0</v>
      </c>
      <c r="V31" s="405">
        <v>0</v>
      </c>
      <c r="W31" s="405">
        <v>0</v>
      </c>
      <c r="X31" s="405">
        <v>0</v>
      </c>
      <c r="Y31" s="405">
        <v>0</v>
      </c>
      <c r="Z31" s="405">
        <v>0</v>
      </c>
      <c r="AA31" s="405">
        <v>0</v>
      </c>
      <c r="AB31" s="405">
        <v>0</v>
      </c>
    </row>
    <row r="32" spans="1:28" ht="13.5" x14ac:dyDescent="0.15">
      <c r="A32" s="400"/>
      <c r="B32" s="400"/>
      <c r="C32" s="400"/>
      <c r="D32" s="402"/>
      <c r="E32" s="402"/>
      <c r="F32" s="405"/>
      <c r="G32" s="904"/>
      <c r="N32" s="734" t="b">
        <f t="shared" si="1"/>
        <v>1</v>
      </c>
      <c r="P32" s="396" t="b">
        <f t="shared" si="2"/>
        <v>1</v>
      </c>
      <c r="Q32" s="405"/>
      <c r="R32" s="405"/>
      <c r="S32" s="405"/>
      <c r="T32" s="405"/>
      <c r="U32" s="405"/>
      <c r="V32" s="405"/>
      <c r="W32" s="405"/>
      <c r="X32" s="405"/>
      <c r="Y32" s="405"/>
      <c r="Z32" s="405"/>
      <c r="AA32" s="405"/>
      <c r="AB32" s="405"/>
    </row>
    <row r="33" spans="1:28" ht="13.5" x14ac:dyDescent="0.25">
      <c r="A33" s="400">
        <v>5</v>
      </c>
      <c r="B33" s="401" t="s">
        <v>45</v>
      </c>
      <c r="C33" s="400"/>
      <c r="D33" s="402" t="s">
        <v>62</v>
      </c>
      <c r="E33" s="402"/>
      <c r="F33" s="403">
        <v>33500000</v>
      </c>
      <c r="G33" s="904"/>
      <c r="H33" s="675">
        <f t="shared" ref="H33:L33" si="8">SUM(H34:H36)</f>
        <v>0</v>
      </c>
      <c r="I33" s="675">
        <f t="shared" si="8"/>
        <v>0</v>
      </c>
      <c r="J33" s="675">
        <f t="shared" si="8"/>
        <v>0</v>
      </c>
      <c r="K33" s="675">
        <f t="shared" si="8"/>
        <v>0</v>
      </c>
      <c r="L33" s="675">
        <f t="shared" si="8"/>
        <v>0</v>
      </c>
      <c r="M33" s="675">
        <f>F33</f>
        <v>33500000</v>
      </c>
      <c r="N33" s="734" t="b">
        <f t="shared" si="1"/>
        <v>1</v>
      </c>
      <c r="P33" s="396" t="b">
        <f t="shared" si="2"/>
        <v>1</v>
      </c>
      <c r="Q33" s="403">
        <f>SUM(Q34:Q36)</f>
        <v>33500000</v>
      </c>
      <c r="R33" s="403">
        <v>0</v>
      </c>
      <c r="S33" s="403">
        <v>9000000</v>
      </c>
      <c r="T33" s="403">
        <v>4000000</v>
      </c>
      <c r="U33" s="403">
        <v>0</v>
      </c>
      <c r="V33" s="403">
        <v>4000000</v>
      </c>
      <c r="W33" s="403">
        <v>4000000</v>
      </c>
      <c r="X33" s="403">
        <v>0</v>
      </c>
      <c r="Y33" s="403">
        <v>0</v>
      </c>
      <c r="Z33" s="403">
        <v>0</v>
      </c>
      <c r="AA33" s="403">
        <v>7500000</v>
      </c>
      <c r="AB33" s="403">
        <v>5000000</v>
      </c>
    </row>
    <row r="34" spans="1:28" ht="13.5" x14ac:dyDescent="0.25">
      <c r="A34" s="400"/>
      <c r="B34" s="401"/>
      <c r="C34" s="400">
        <v>17</v>
      </c>
      <c r="D34" s="402" t="s">
        <v>63</v>
      </c>
      <c r="E34" s="402"/>
      <c r="F34" s="409">
        <v>33500000</v>
      </c>
      <c r="G34" s="904"/>
      <c r="H34" s="671">
        <v>0</v>
      </c>
      <c r="I34" s="671">
        <v>0</v>
      </c>
      <c r="J34" s="671">
        <v>0</v>
      </c>
      <c r="K34" s="671">
        <v>0</v>
      </c>
      <c r="L34" s="671">
        <v>0</v>
      </c>
      <c r="M34" s="674">
        <f>F34</f>
        <v>33500000</v>
      </c>
      <c r="N34" s="734" t="b">
        <f t="shared" si="1"/>
        <v>1</v>
      </c>
      <c r="P34" s="396" t="b">
        <f t="shared" si="2"/>
        <v>1</v>
      </c>
      <c r="Q34" s="405">
        <f t="shared" ref="Q34:Q36" si="9">SUM(R34:AB34)</f>
        <v>33500000</v>
      </c>
      <c r="R34" s="409">
        <v>0</v>
      </c>
      <c r="S34" s="409">
        <v>9000000</v>
      </c>
      <c r="T34" s="409">
        <v>4000000</v>
      </c>
      <c r="U34" s="409">
        <v>0</v>
      </c>
      <c r="V34" s="409">
        <v>4000000</v>
      </c>
      <c r="W34" s="409">
        <v>4000000</v>
      </c>
      <c r="X34" s="409">
        <v>0</v>
      </c>
      <c r="Y34" s="409">
        <v>0</v>
      </c>
      <c r="Z34" s="409">
        <v>0</v>
      </c>
      <c r="AA34" s="409">
        <v>7500000</v>
      </c>
      <c r="AB34" s="409">
        <v>5000000</v>
      </c>
    </row>
    <row r="35" spans="1:28" ht="13.5" x14ac:dyDescent="0.25">
      <c r="A35" s="400"/>
      <c r="B35" s="401"/>
      <c r="C35" s="400">
        <v>18</v>
      </c>
      <c r="D35" s="402" t="s">
        <v>64</v>
      </c>
      <c r="E35" s="402"/>
      <c r="F35" s="405">
        <v>0</v>
      </c>
      <c r="G35" s="904"/>
      <c r="H35" s="671">
        <v>0</v>
      </c>
      <c r="I35" s="671">
        <v>0</v>
      </c>
      <c r="J35" s="671">
        <v>0</v>
      </c>
      <c r="K35" s="671">
        <v>0</v>
      </c>
      <c r="L35" s="671">
        <v>0</v>
      </c>
      <c r="M35" s="671">
        <v>0</v>
      </c>
      <c r="N35" s="734" t="b">
        <f t="shared" si="1"/>
        <v>1</v>
      </c>
      <c r="P35" s="396" t="b">
        <f t="shared" si="2"/>
        <v>1</v>
      </c>
      <c r="Q35" s="405">
        <f t="shared" si="9"/>
        <v>0</v>
      </c>
      <c r="R35" s="405">
        <v>0</v>
      </c>
      <c r="S35" s="405">
        <v>0</v>
      </c>
      <c r="T35" s="405">
        <v>0</v>
      </c>
      <c r="U35" s="405">
        <v>0</v>
      </c>
      <c r="V35" s="405">
        <v>0</v>
      </c>
      <c r="W35" s="405">
        <v>0</v>
      </c>
      <c r="X35" s="405">
        <v>0</v>
      </c>
      <c r="Y35" s="405">
        <v>0</v>
      </c>
      <c r="Z35" s="405">
        <v>0</v>
      </c>
      <c r="AA35" s="405">
        <v>0</v>
      </c>
      <c r="AB35" s="405">
        <v>0</v>
      </c>
    </row>
    <row r="36" spans="1:28" ht="13.5" x14ac:dyDescent="0.25">
      <c r="A36" s="400"/>
      <c r="B36" s="401"/>
      <c r="C36" s="400">
        <v>19</v>
      </c>
      <c r="D36" s="402" t="s">
        <v>65</v>
      </c>
      <c r="E36" s="402"/>
      <c r="F36" s="405">
        <v>0</v>
      </c>
      <c r="G36" s="904"/>
      <c r="H36" s="671">
        <v>0</v>
      </c>
      <c r="I36" s="671">
        <v>0</v>
      </c>
      <c r="J36" s="671">
        <v>0</v>
      </c>
      <c r="K36" s="671">
        <v>0</v>
      </c>
      <c r="L36" s="671">
        <v>0</v>
      </c>
      <c r="M36" s="671">
        <v>0</v>
      </c>
      <c r="N36" s="734" t="b">
        <f t="shared" si="1"/>
        <v>1</v>
      </c>
      <c r="P36" s="396" t="b">
        <f t="shared" si="2"/>
        <v>1</v>
      </c>
      <c r="Q36" s="405">
        <f t="shared" si="9"/>
        <v>0</v>
      </c>
      <c r="R36" s="405">
        <v>0</v>
      </c>
      <c r="S36" s="405">
        <v>0</v>
      </c>
      <c r="T36" s="405">
        <v>0</v>
      </c>
      <c r="U36" s="405">
        <v>0</v>
      </c>
      <c r="V36" s="405">
        <v>0</v>
      </c>
      <c r="W36" s="405">
        <v>0</v>
      </c>
      <c r="X36" s="405">
        <v>0</v>
      </c>
      <c r="Y36" s="405">
        <v>0</v>
      </c>
      <c r="Z36" s="405">
        <v>0</v>
      </c>
      <c r="AA36" s="405">
        <v>0</v>
      </c>
      <c r="AB36" s="405">
        <v>0</v>
      </c>
    </row>
    <row r="37" spans="1:28" ht="13.5" x14ac:dyDescent="0.15">
      <c r="A37" s="400"/>
      <c r="B37" s="400"/>
      <c r="C37" s="400"/>
      <c r="D37" s="402"/>
      <c r="E37" s="402"/>
      <c r="F37" s="405"/>
      <c r="G37" s="904"/>
      <c r="N37" s="734" t="b">
        <f t="shared" si="1"/>
        <v>1</v>
      </c>
      <c r="P37" s="396" t="b">
        <f t="shared" si="2"/>
        <v>1</v>
      </c>
      <c r="Q37" s="405"/>
      <c r="R37" s="405"/>
      <c r="S37" s="405"/>
      <c r="T37" s="405"/>
      <c r="U37" s="405"/>
      <c r="V37" s="405"/>
      <c r="W37" s="405"/>
      <c r="X37" s="405"/>
      <c r="Y37" s="405"/>
      <c r="Z37" s="405"/>
      <c r="AA37" s="405"/>
      <c r="AB37" s="405"/>
    </row>
    <row r="38" spans="1:28" ht="13.5" x14ac:dyDescent="0.25">
      <c r="A38" s="400">
        <v>6</v>
      </c>
      <c r="B38" s="401" t="s">
        <v>31</v>
      </c>
      <c r="C38" s="400"/>
      <c r="D38" s="402" t="s">
        <v>27</v>
      </c>
      <c r="E38" s="402"/>
      <c r="F38" s="403">
        <v>0</v>
      </c>
      <c r="G38" s="904"/>
      <c r="H38" s="672">
        <v>0</v>
      </c>
      <c r="I38" s="672">
        <v>0</v>
      </c>
      <c r="J38" s="672">
        <v>0</v>
      </c>
      <c r="K38" s="672">
        <v>0</v>
      </c>
      <c r="L38" s="672">
        <v>0</v>
      </c>
      <c r="M38" s="672">
        <v>0</v>
      </c>
      <c r="N38" s="734" t="b">
        <f t="shared" si="1"/>
        <v>1</v>
      </c>
      <c r="P38" s="396" t="b">
        <f t="shared" si="2"/>
        <v>1</v>
      </c>
      <c r="Q38" s="405">
        <f>SUM(R38:AB38)</f>
        <v>0</v>
      </c>
      <c r="R38" s="403">
        <v>0</v>
      </c>
      <c r="S38" s="403">
        <v>0</v>
      </c>
      <c r="T38" s="403">
        <v>0</v>
      </c>
      <c r="U38" s="403">
        <v>0</v>
      </c>
      <c r="V38" s="403">
        <v>0</v>
      </c>
      <c r="W38" s="403">
        <v>0</v>
      </c>
      <c r="X38" s="403">
        <v>0</v>
      </c>
      <c r="Y38" s="403">
        <v>0</v>
      </c>
      <c r="Z38" s="403">
        <v>0</v>
      </c>
      <c r="AA38" s="403">
        <v>0</v>
      </c>
      <c r="AB38" s="403">
        <v>0</v>
      </c>
    </row>
    <row r="39" spans="1:28" ht="13.5" x14ac:dyDescent="0.15">
      <c r="A39" s="400"/>
      <c r="B39" s="401"/>
      <c r="C39" s="400"/>
      <c r="D39" s="402"/>
      <c r="E39" s="402"/>
      <c r="F39" s="403"/>
      <c r="G39" s="404"/>
      <c r="N39" s="734" t="b">
        <f t="shared" si="1"/>
        <v>1</v>
      </c>
      <c r="P39" s="396" t="b">
        <f t="shared" si="2"/>
        <v>1</v>
      </c>
      <c r="Q39" s="403"/>
      <c r="R39" s="403"/>
      <c r="S39" s="403"/>
      <c r="T39" s="403"/>
      <c r="U39" s="403"/>
      <c r="V39" s="403"/>
      <c r="W39" s="403"/>
      <c r="X39" s="403"/>
      <c r="Y39" s="403"/>
      <c r="Z39" s="403"/>
      <c r="AA39" s="403"/>
      <c r="AB39" s="403"/>
    </row>
    <row r="40" spans="1:28" ht="13.5" x14ac:dyDescent="0.15">
      <c r="A40" s="410"/>
      <c r="B40" s="410"/>
      <c r="C40" s="410"/>
      <c r="D40" s="411"/>
      <c r="E40" s="411"/>
      <c r="F40" s="412"/>
      <c r="G40" s="413"/>
      <c r="N40" s="734" t="b">
        <f t="shared" si="1"/>
        <v>1</v>
      </c>
      <c r="P40" s="396" t="b">
        <f t="shared" si="2"/>
        <v>1</v>
      </c>
      <c r="Q40" s="412"/>
      <c r="R40" s="412"/>
      <c r="S40" s="412"/>
      <c r="T40" s="412"/>
      <c r="U40" s="412"/>
      <c r="V40" s="412"/>
      <c r="W40" s="412"/>
      <c r="X40" s="412"/>
      <c r="Y40" s="412"/>
      <c r="Z40" s="412"/>
      <c r="AA40" s="412"/>
      <c r="AB40" s="412"/>
    </row>
    <row r="41" spans="1:28" ht="13.5" x14ac:dyDescent="0.25">
      <c r="A41" s="1473" t="s">
        <v>134</v>
      </c>
      <c r="B41" s="1474"/>
      <c r="C41" s="1474"/>
      <c r="D41" s="1475"/>
      <c r="E41" s="414"/>
      <c r="F41" s="737">
        <f>F38+F33+F27+F23+F12+F9</f>
        <v>4410809070</v>
      </c>
      <c r="G41" s="415"/>
      <c r="H41" s="676">
        <f>H38+H33+H27+H23+H12+H9</f>
        <v>464101042.57179844</v>
      </c>
      <c r="I41" s="677">
        <f>I38+I33+I27+I23+I12+I9</f>
        <v>2019985210.0015998</v>
      </c>
      <c r="J41" s="676">
        <f>J38+J33+J27+J23+J12+J9</f>
        <v>1940133860</v>
      </c>
      <c r="K41" s="678">
        <f>K38+K33+K27+K23+K12+K9</f>
        <v>493916542.57179844</v>
      </c>
      <c r="L41" s="676">
        <f>L38+L33+L27+L23+L12+L8</f>
        <v>2337368330.0016003</v>
      </c>
      <c r="M41" s="679">
        <f>M38+M33+M27+M23+M12+M9</f>
        <v>2073440740</v>
      </c>
      <c r="N41" s="734" t="b">
        <f t="shared" si="1"/>
        <v>0</v>
      </c>
      <c r="P41" s="396" t="b">
        <f t="shared" si="2"/>
        <v>1</v>
      </c>
      <c r="Q41" s="737">
        <f>Q38+Q33+Q27+Q23+Q12+Q9</f>
        <v>4410809070</v>
      </c>
      <c r="R41" s="737">
        <v>854218500</v>
      </c>
      <c r="S41" s="737">
        <v>312797470</v>
      </c>
      <c r="T41" s="737">
        <v>89220000</v>
      </c>
      <c r="U41" s="737">
        <v>543350000</v>
      </c>
      <c r="V41" s="737">
        <v>80550000</v>
      </c>
      <c r="W41" s="737">
        <v>555721000</v>
      </c>
      <c r="X41" s="737">
        <v>393695000</v>
      </c>
      <c r="Y41" s="737">
        <v>451770000</v>
      </c>
      <c r="Z41" s="737">
        <v>517672100</v>
      </c>
      <c r="AA41" s="737">
        <v>189625000</v>
      </c>
      <c r="AB41" s="737">
        <v>422190000</v>
      </c>
    </row>
    <row r="42" spans="1:28" ht="13.5" x14ac:dyDescent="0.25">
      <c r="A42" s="476"/>
      <c r="B42" s="476"/>
      <c r="C42" s="476"/>
      <c r="D42" s="476"/>
      <c r="E42" s="477"/>
      <c r="F42" s="478"/>
      <c r="G42" s="479"/>
      <c r="K42" s="731"/>
      <c r="L42" s="731"/>
      <c r="M42" s="731"/>
    </row>
    <row r="43" spans="1:28" s="429" customFormat="1" ht="13.5" customHeight="1" x14ac:dyDescent="0.25">
      <c r="A43" s="1471" t="s">
        <v>679</v>
      </c>
      <c r="B43" s="1471"/>
      <c r="C43" s="1471"/>
      <c r="D43" s="1471"/>
      <c r="F43" s="1476" t="s">
        <v>685</v>
      </c>
      <c r="G43" s="1476"/>
      <c r="H43" s="704"/>
      <c r="I43" s="680"/>
      <c r="J43" s="705"/>
      <c r="K43" s="705"/>
      <c r="L43" s="705"/>
      <c r="M43" s="705"/>
      <c r="N43" s="705"/>
    </row>
    <row r="44" spans="1:28" s="429" customFormat="1" ht="13.5" customHeight="1" x14ac:dyDescent="0.25">
      <c r="A44" s="1471" t="s">
        <v>682</v>
      </c>
      <c r="B44" s="1471"/>
      <c r="C44" s="1471"/>
      <c r="D44" s="1471"/>
      <c r="F44" s="1476" t="s">
        <v>686</v>
      </c>
      <c r="G44" s="1476"/>
      <c r="H44" s="705"/>
      <c r="I44" s="680"/>
      <c r="J44" s="680"/>
      <c r="K44" s="680"/>
      <c r="L44" s="682"/>
      <c r="M44" s="705"/>
      <c r="N44" s="705"/>
    </row>
    <row r="45" spans="1:28" s="429" customFormat="1" ht="13.5" customHeight="1" x14ac:dyDescent="0.25">
      <c r="D45" s="589"/>
      <c r="F45" s="891"/>
      <c r="G45" s="432"/>
      <c r="H45" s="705"/>
      <c r="I45" s="680"/>
      <c r="J45" s="680"/>
      <c r="K45" s="705"/>
      <c r="L45" s="705"/>
      <c r="M45" s="705"/>
      <c r="N45" s="705"/>
    </row>
    <row r="46" spans="1:28" s="429" customFormat="1" ht="13.5" customHeight="1" x14ac:dyDescent="0.25">
      <c r="D46" s="589"/>
      <c r="F46" s="891"/>
      <c r="G46" s="432"/>
      <c r="H46" s="705"/>
      <c r="I46" s="682"/>
      <c r="J46" s="681"/>
      <c r="K46" s="681"/>
      <c r="L46" s="705"/>
      <c r="M46" s="705"/>
      <c r="N46" s="705"/>
    </row>
    <row r="47" spans="1:28" s="429" customFormat="1" ht="13.5" customHeight="1" x14ac:dyDescent="0.25">
      <c r="D47" s="589"/>
      <c r="F47" s="891"/>
      <c r="G47" s="432"/>
      <c r="H47" s="705"/>
      <c r="I47" s="681"/>
      <c r="J47" s="705"/>
      <c r="K47" s="705"/>
      <c r="L47" s="682"/>
      <c r="M47" s="705"/>
      <c r="N47" s="705"/>
    </row>
    <row r="48" spans="1:28" s="429" customFormat="1" ht="13.5" customHeight="1" x14ac:dyDescent="0.25">
      <c r="A48" s="1477" t="s">
        <v>680</v>
      </c>
      <c r="B48" s="1477"/>
      <c r="C48" s="1477"/>
      <c r="D48" s="1477"/>
      <c r="F48" s="1478" t="s">
        <v>683</v>
      </c>
      <c r="G48" s="1478"/>
      <c r="H48" s="705"/>
      <c r="I48" s="701"/>
      <c r="J48" s="705"/>
      <c r="K48" s="705"/>
      <c r="L48" s="680"/>
      <c r="M48" s="705"/>
      <c r="N48" s="705"/>
    </row>
    <row r="49" spans="1:14" s="429" customFormat="1" ht="13.5" customHeight="1" x14ac:dyDescent="0.25">
      <c r="A49" s="1471" t="s">
        <v>681</v>
      </c>
      <c r="B49" s="1471"/>
      <c r="C49" s="1471"/>
      <c r="D49" s="1471"/>
      <c r="F49" s="1472" t="s">
        <v>684</v>
      </c>
      <c r="G49" s="1472"/>
      <c r="H49" s="705"/>
      <c r="I49" s="705"/>
      <c r="J49" s="682"/>
      <c r="K49" s="705"/>
      <c r="L49" s="705"/>
      <c r="M49" s="705"/>
      <c r="N49" s="705"/>
    </row>
    <row r="50" spans="1:14" s="429" customFormat="1" ht="13.5" x14ac:dyDescent="0.25">
      <c r="F50" s="739"/>
      <c r="G50" s="432"/>
      <c r="H50" s="705"/>
      <c r="I50" s="705"/>
      <c r="J50" s="681"/>
      <c r="K50" s="705"/>
      <c r="L50" s="705"/>
      <c r="M50" s="705"/>
      <c r="N50" s="705"/>
    </row>
    <row r="51" spans="1:14" x14ac:dyDescent="0.15">
      <c r="E51" s="416"/>
      <c r="F51" s="740"/>
    </row>
    <row r="52" spans="1:14" ht="13.5" x14ac:dyDescent="0.25">
      <c r="A52" s="417"/>
      <c r="C52" s="418"/>
      <c r="D52" s="419"/>
      <c r="E52" s="911">
        <v>2007</v>
      </c>
      <c r="F52" s="913">
        <f>SUM('2007'!F41)</f>
        <v>854218500</v>
      </c>
      <c r="I52" s="691"/>
    </row>
    <row r="53" spans="1:14" ht="13.5" x14ac:dyDescent="0.25">
      <c r="A53" s="417"/>
      <c r="C53" s="418"/>
      <c r="D53" s="419"/>
      <c r="E53" s="912">
        <v>2008</v>
      </c>
      <c r="F53" s="913">
        <f>SUM('2008'!F41)</f>
        <v>312797470</v>
      </c>
      <c r="I53" s="646"/>
      <c r="J53" s="691"/>
    </row>
    <row r="54" spans="1:14" ht="13.5" x14ac:dyDescent="0.25">
      <c r="A54" s="417"/>
      <c r="C54" s="421"/>
      <c r="D54" s="421"/>
      <c r="E54" s="911">
        <v>2009</v>
      </c>
      <c r="F54" s="914">
        <f>SUM('2009'!F41)</f>
        <v>89220000</v>
      </c>
      <c r="I54" s="690"/>
    </row>
    <row r="55" spans="1:14" ht="13.5" x14ac:dyDescent="0.25">
      <c r="A55" s="422"/>
      <c r="C55" s="423"/>
      <c r="D55" s="424"/>
      <c r="E55" s="912">
        <v>2010</v>
      </c>
      <c r="F55" s="914">
        <f>SUM('2010'!F41)</f>
        <v>543350000</v>
      </c>
    </row>
    <row r="56" spans="1:14" ht="13.5" x14ac:dyDescent="0.25">
      <c r="A56" s="422"/>
      <c r="C56" s="423"/>
      <c r="D56" s="424"/>
      <c r="E56" s="911">
        <v>2011</v>
      </c>
      <c r="F56" s="914">
        <f>SUM('2011'!F41)</f>
        <v>80550000</v>
      </c>
    </row>
    <row r="57" spans="1:14" ht="13.5" x14ac:dyDescent="0.25">
      <c r="A57" s="422"/>
      <c r="C57" s="418"/>
      <c r="D57" s="424"/>
      <c r="E57" s="912">
        <v>2012</v>
      </c>
      <c r="F57" s="913">
        <f>SUM('2012'!F41)</f>
        <v>555721000</v>
      </c>
    </row>
    <row r="58" spans="1:14" ht="13.5" x14ac:dyDescent="0.25">
      <c r="A58" s="422"/>
      <c r="C58" s="425"/>
      <c r="D58" s="419"/>
      <c r="E58" s="911">
        <v>2013</v>
      </c>
      <c r="F58" s="913">
        <f>SUM('2013'!F41)</f>
        <v>393695000</v>
      </c>
    </row>
    <row r="59" spans="1:14" ht="13.5" x14ac:dyDescent="0.25">
      <c r="A59" s="422"/>
      <c r="C59" s="418"/>
      <c r="D59" s="426"/>
      <c r="E59" s="912">
        <v>2014</v>
      </c>
      <c r="F59" s="647">
        <f>SUM('2014'!F41)</f>
        <v>451770000</v>
      </c>
    </row>
    <row r="60" spans="1:14" ht="13.5" x14ac:dyDescent="0.25">
      <c r="A60" s="422"/>
      <c r="D60" s="419"/>
      <c r="E60" s="911">
        <v>2015</v>
      </c>
      <c r="F60" s="647">
        <f>SUM('2015'!F41)</f>
        <v>517672100</v>
      </c>
    </row>
    <row r="61" spans="1:14" ht="13.5" x14ac:dyDescent="0.25">
      <c r="B61" s="416"/>
      <c r="E61" s="912">
        <v>2016</v>
      </c>
      <c r="F61" s="647">
        <f>SUM('2016'!F41)</f>
        <v>189625000</v>
      </c>
    </row>
    <row r="62" spans="1:14" ht="13.5" x14ac:dyDescent="0.25">
      <c r="E62" s="911">
        <v>2017</v>
      </c>
      <c r="F62" s="647">
        <f>SUM('2017'!F41)</f>
        <v>422190000</v>
      </c>
    </row>
    <row r="63" spans="1:14" ht="13.5" x14ac:dyDescent="0.25">
      <c r="F63" s="647"/>
    </row>
    <row r="64" spans="1:14" ht="13.5" x14ac:dyDescent="0.25">
      <c r="F64" s="647"/>
    </row>
    <row r="65" spans="6:6" ht="13.5" x14ac:dyDescent="0.25">
      <c r="F65" s="647">
        <f>SUM(F52:F64)</f>
        <v>4410809070</v>
      </c>
    </row>
  </sheetData>
  <mergeCells count="38">
    <mergeCell ref="F43:G43"/>
    <mergeCell ref="F44:G44"/>
    <mergeCell ref="F48:G48"/>
    <mergeCell ref="F49:G49"/>
    <mergeCell ref="A43:D43"/>
    <mergeCell ref="A44:D44"/>
    <mergeCell ref="A48:D48"/>
    <mergeCell ref="A49:D49"/>
    <mergeCell ref="K4:M4"/>
    <mergeCell ref="H5:H6"/>
    <mergeCell ref="I5:I6"/>
    <mergeCell ref="J5:J6"/>
    <mergeCell ref="K5:K6"/>
    <mergeCell ref="L5:L6"/>
    <mergeCell ref="M5:M6"/>
    <mergeCell ref="A41:D41"/>
    <mergeCell ref="A1:G1"/>
    <mergeCell ref="A2:G2"/>
    <mergeCell ref="H4:J4"/>
    <mergeCell ref="A4:A6"/>
    <mergeCell ref="B4:B6"/>
    <mergeCell ref="C4:C6"/>
    <mergeCell ref="D4:D6"/>
    <mergeCell ref="F4:F6"/>
    <mergeCell ref="G4:G6"/>
    <mergeCell ref="E4:E6"/>
    <mergeCell ref="Q4:Q6"/>
    <mergeCell ref="R4:R6"/>
    <mergeCell ref="S4:S6"/>
    <mergeCell ref="T4:T6"/>
    <mergeCell ref="U4:U6"/>
    <mergeCell ref="AA4:AA6"/>
    <mergeCell ref="AB4:AB6"/>
    <mergeCell ref="V4:V6"/>
    <mergeCell ref="W4:W6"/>
    <mergeCell ref="X4:X6"/>
    <mergeCell ref="Y4:Y6"/>
    <mergeCell ref="Z4:Z6"/>
  </mergeCells>
  <phoneticPr fontId="2" type="noConversion"/>
  <printOptions horizontalCentered="1"/>
  <pageMargins left="0.7" right="0.7" top="1" bottom="0.75" header="0.3" footer="0.3"/>
  <pageSetup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topLeftCell="A10" zoomScaleSheetLayoutView="100" workbookViewId="0">
      <selection activeCell="E51" sqref="E51"/>
    </sheetView>
  </sheetViews>
  <sheetFormatPr defaultRowHeight="12.75" x14ac:dyDescent="0.2"/>
  <cols>
    <col min="1" max="1" width="5.7109375" customWidth="1"/>
    <col min="2" max="2" width="18.28515625" customWidth="1"/>
    <col min="3" max="3" width="13.42578125" customWidth="1"/>
    <col min="4" max="4" width="11.140625" customWidth="1"/>
    <col min="5" max="5" width="10.42578125" customWidth="1"/>
    <col min="6" max="6" width="11" customWidth="1"/>
    <col min="7" max="7" width="6.5703125" customWidth="1"/>
    <col min="8" max="8" width="8.28515625" customWidth="1"/>
    <col min="12" max="12" width="10.5703125" customWidth="1"/>
    <col min="13" max="13" width="12.7109375" customWidth="1"/>
    <col min="14" max="14" width="11" customWidth="1"/>
    <col min="15" max="15" width="19.140625" customWidth="1"/>
    <col min="16" max="16" width="17.7109375" customWidth="1"/>
  </cols>
  <sheetData>
    <row r="1" spans="1:16" ht="16.5" x14ac:dyDescent="0.2">
      <c r="A1" s="1498" t="s">
        <v>135</v>
      </c>
      <c r="B1" s="1498"/>
      <c r="C1" s="1498"/>
      <c r="D1" s="1498"/>
      <c r="E1" s="1498"/>
      <c r="F1" s="1498"/>
      <c r="G1" s="1498"/>
      <c r="H1" s="1498"/>
      <c r="I1" s="1498"/>
      <c r="J1" s="1498"/>
      <c r="K1" s="1498"/>
      <c r="L1" s="1498"/>
      <c r="M1" s="1498"/>
      <c r="N1" s="1498"/>
      <c r="O1" s="1498"/>
      <c r="P1" s="1498"/>
    </row>
    <row r="2" spans="1:16" ht="16.5" x14ac:dyDescent="0.2">
      <c r="A2" s="1498" t="s">
        <v>66</v>
      </c>
      <c r="B2" s="1498"/>
      <c r="C2" s="1498"/>
      <c r="D2" s="1498"/>
      <c r="E2" s="1498"/>
      <c r="F2" s="1498"/>
      <c r="G2" s="1498"/>
      <c r="H2" s="1498"/>
      <c r="I2" s="1498"/>
      <c r="J2" s="1498"/>
      <c r="K2" s="1498"/>
      <c r="L2" s="1498"/>
      <c r="M2" s="1498"/>
      <c r="N2" s="1498"/>
      <c r="O2" s="1498"/>
      <c r="P2" s="1498"/>
    </row>
    <row r="3" spans="1:16" ht="16.5" x14ac:dyDescent="0.2">
      <c r="A3" s="1498" t="s">
        <v>124</v>
      </c>
      <c r="B3" s="1498"/>
      <c r="C3" s="1498"/>
      <c r="D3" s="1498"/>
      <c r="E3" s="1498"/>
      <c r="F3" s="1498"/>
      <c r="G3" s="1498"/>
      <c r="H3" s="1498"/>
      <c r="I3" s="1498"/>
      <c r="J3" s="1498"/>
      <c r="K3" s="1498"/>
      <c r="L3" s="1498"/>
      <c r="M3" s="1498"/>
      <c r="N3" s="1498"/>
      <c r="O3" s="1498"/>
      <c r="P3" s="1498"/>
    </row>
    <row r="4" spans="1:16" ht="16.5" x14ac:dyDescent="0.2">
      <c r="A4" s="1498" t="s">
        <v>687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  <c r="N4" s="1498"/>
      <c r="O4" s="1498"/>
      <c r="P4" s="1498"/>
    </row>
    <row r="5" spans="1:16" ht="16.5" x14ac:dyDescent="0.2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6" ht="16.5" x14ac:dyDescent="0.2">
      <c r="A6" s="9" t="s">
        <v>68</v>
      </c>
      <c r="B6" s="10"/>
      <c r="C6" s="9" t="s">
        <v>69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6.5" x14ac:dyDescent="0.2">
      <c r="A7" s="9" t="s">
        <v>70</v>
      </c>
      <c r="B7" s="10"/>
      <c r="C7" s="9" t="s">
        <v>71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16.5" x14ac:dyDescent="0.2">
      <c r="A8" s="9" t="s">
        <v>72</v>
      </c>
      <c r="B8" s="10"/>
      <c r="C8" s="365" t="s">
        <v>203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16.5" x14ac:dyDescent="0.2">
      <c r="A9" s="9" t="s">
        <v>73</v>
      </c>
      <c r="B9" s="10"/>
      <c r="C9" s="365" t="s">
        <v>204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6.5" x14ac:dyDescent="0.2">
      <c r="A10" s="9" t="s">
        <v>74</v>
      </c>
      <c r="B10" s="10"/>
      <c r="C10" s="9" t="s">
        <v>125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6.5" x14ac:dyDescent="0.2">
      <c r="A11" s="9" t="s">
        <v>76</v>
      </c>
      <c r="B11" s="10"/>
      <c r="C11" s="9" t="s">
        <v>200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6.5" x14ac:dyDescent="0.2">
      <c r="A12" s="9" t="s">
        <v>36</v>
      </c>
      <c r="B12" s="10"/>
      <c r="C12" s="9" t="s">
        <v>201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6.5" x14ac:dyDescent="0.3">
      <c r="A13" s="11"/>
      <c r="B13" s="8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ht="33" customHeight="1" x14ac:dyDescent="0.2">
      <c r="A14" s="1499" t="s">
        <v>16</v>
      </c>
      <c r="B14" s="1497" t="s">
        <v>78</v>
      </c>
      <c r="C14" s="1499" t="s">
        <v>0</v>
      </c>
      <c r="D14" s="1499"/>
      <c r="E14" s="1497" t="s">
        <v>6</v>
      </c>
      <c r="F14" s="1497" t="s">
        <v>180</v>
      </c>
      <c r="G14" s="1488" t="s">
        <v>37</v>
      </c>
      <c r="H14" s="1489"/>
      <c r="I14" s="1497" t="s">
        <v>126</v>
      </c>
      <c r="J14" s="1497" t="s">
        <v>1</v>
      </c>
      <c r="K14" s="1497"/>
      <c r="L14" s="1497"/>
      <c r="M14" s="1497" t="s">
        <v>127</v>
      </c>
      <c r="N14" s="1497" t="s">
        <v>155</v>
      </c>
      <c r="O14" s="1497" t="s">
        <v>166</v>
      </c>
      <c r="P14" s="1497" t="s">
        <v>2</v>
      </c>
    </row>
    <row r="15" spans="1:16" ht="16.5" x14ac:dyDescent="0.2">
      <c r="A15" s="1499"/>
      <c r="B15" s="1497"/>
      <c r="C15" s="1499" t="s">
        <v>5</v>
      </c>
      <c r="D15" s="1497" t="s">
        <v>23</v>
      </c>
      <c r="E15" s="1497"/>
      <c r="F15" s="1497"/>
      <c r="G15" s="1490"/>
      <c r="H15" s="1491"/>
      <c r="I15" s="1497"/>
      <c r="J15" s="1497" t="s">
        <v>3</v>
      </c>
      <c r="K15" s="1497" t="s">
        <v>4</v>
      </c>
      <c r="L15" s="1497"/>
      <c r="M15" s="1497"/>
      <c r="N15" s="1497"/>
      <c r="O15" s="1497"/>
      <c r="P15" s="1497"/>
    </row>
    <row r="16" spans="1:16" ht="16.5" x14ac:dyDescent="0.2">
      <c r="A16" s="1499"/>
      <c r="B16" s="1497"/>
      <c r="C16" s="1499"/>
      <c r="D16" s="1497"/>
      <c r="E16" s="1497"/>
      <c r="F16" s="1497"/>
      <c r="G16" s="1492"/>
      <c r="H16" s="1493"/>
      <c r="I16" s="1497"/>
      <c r="J16" s="1497"/>
      <c r="K16" s="207" t="s">
        <v>0</v>
      </c>
      <c r="L16" s="207" t="s">
        <v>24</v>
      </c>
      <c r="M16" s="1497"/>
      <c r="N16" s="1497"/>
      <c r="O16" s="1497"/>
      <c r="P16" s="1497"/>
    </row>
    <row r="17" spans="1:16" x14ac:dyDescent="0.2">
      <c r="A17" s="134">
        <v>1</v>
      </c>
      <c r="B17" s="135">
        <v>2</v>
      </c>
      <c r="C17" s="134">
        <v>3</v>
      </c>
      <c r="D17" s="135">
        <v>4</v>
      </c>
      <c r="E17" s="135">
        <v>5</v>
      </c>
      <c r="F17" s="135">
        <v>6</v>
      </c>
      <c r="G17" s="135"/>
      <c r="H17" s="135"/>
      <c r="I17" s="135">
        <v>7</v>
      </c>
      <c r="J17" s="135">
        <v>8</v>
      </c>
      <c r="K17" s="135">
        <v>9</v>
      </c>
      <c r="L17" s="135">
        <v>10</v>
      </c>
      <c r="M17" s="135">
        <v>11</v>
      </c>
      <c r="N17" s="135">
        <v>12</v>
      </c>
      <c r="O17" s="135">
        <v>13</v>
      </c>
      <c r="P17" s="135">
        <v>14</v>
      </c>
    </row>
    <row r="18" spans="1:16" ht="16.5" x14ac:dyDescent="0.2">
      <c r="A18" s="354"/>
      <c r="B18" s="355"/>
      <c r="C18" s="356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19" spans="1:16" ht="16.5" x14ac:dyDescent="0.2">
      <c r="A19" s="362"/>
      <c r="B19" s="363"/>
      <c r="C19" s="364"/>
      <c r="D19" s="363"/>
      <c r="E19" s="363"/>
      <c r="F19" s="363"/>
      <c r="G19" s="363"/>
      <c r="H19" s="363"/>
      <c r="I19" s="363"/>
      <c r="J19" s="363"/>
      <c r="K19" s="363"/>
      <c r="L19" s="363"/>
      <c r="M19" s="363"/>
      <c r="N19" s="363"/>
      <c r="O19" s="363"/>
      <c r="P19" s="363"/>
    </row>
    <row r="20" spans="1:16" ht="16.5" x14ac:dyDescent="0.2">
      <c r="A20" s="362"/>
      <c r="B20" s="363"/>
      <c r="C20" s="364"/>
      <c r="D20" s="363"/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</row>
    <row r="21" spans="1:16" ht="16.5" x14ac:dyDescent="0.2">
      <c r="A21" s="362"/>
      <c r="B21" s="363"/>
      <c r="C21" s="364"/>
      <c r="D21" s="363"/>
      <c r="E21" s="363"/>
      <c r="F21" s="363"/>
      <c r="G21" s="363"/>
      <c r="H21" s="363"/>
      <c r="I21" s="363"/>
      <c r="J21" s="363"/>
      <c r="K21" s="363"/>
      <c r="L21" s="363"/>
      <c r="M21" s="363"/>
      <c r="N21" s="363"/>
      <c r="O21" s="363"/>
      <c r="P21" s="363"/>
    </row>
    <row r="22" spans="1:16" ht="16.5" x14ac:dyDescent="0.2">
      <c r="A22" s="362"/>
      <c r="B22" s="363"/>
      <c r="C22" s="364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  <c r="P22" s="363"/>
    </row>
    <row r="23" spans="1:16" ht="16.5" x14ac:dyDescent="0.2">
      <c r="A23" s="362"/>
      <c r="B23" s="363"/>
      <c r="C23" s="364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  <c r="P23" s="363"/>
    </row>
    <row r="24" spans="1:16" ht="16.5" x14ac:dyDescent="0.2">
      <c r="A24" s="362"/>
      <c r="B24" s="363"/>
      <c r="C24" s="364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  <c r="P24" s="363"/>
    </row>
    <row r="25" spans="1:16" ht="16.5" x14ac:dyDescent="0.2">
      <c r="A25" s="249"/>
      <c r="B25" s="248"/>
      <c r="C25" s="250"/>
      <c r="D25" s="248"/>
      <c r="E25" s="297"/>
      <c r="F25" s="248"/>
      <c r="G25" s="248"/>
      <c r="H25" s="248"/>
      <c r="I25" s="248"/>
      <c r="J25" s="248"/>
      <c r="K25" s="248"/>
      <c r="L25" s="248"/>
      <c r="M25" s="248"/>
      <c r="N25" s="248"/>
      <c r="O25" s="357"/>
      <c r="P25" s="358"/>
    </row>
    <row r="26" spans="1:16" ht="16.5" x14ac:dyDescent="0.2">
      <c r="A26" s="298"/>
      <c r="B26" s="252"/>
      <c r="C26" s="251"/>
      <c r="D26" s="252"/>
      <c r="E26" s="359"/>
      <c r="F26" s="252"/>
      <c r="G26" s="252"/>
      <c r="H26" s="252"/>
      <c r="I26" s="252"/>
      <c r="J26" s="252"/>
      <c r="K26" s="252"/>
      <c r="L26" s="252"/>
      <c r="M26" s="252"/>
      <c r="N26" s="252"/>
      <c r="O26" s="360"/>
      <c r="P26" s="361"/>
    </row>
    <row r="27" spans="1:16" ht="16.5" x14ac:dyDescent="0.2">
      <c r="A27" s="1494" t="s">
        <v>94</v>
      </c>
      <c r="B27" s="1495"/>
      <c r="C27" s="1495"/>
      <c r="D27" s="1495"/>
      <c r="E27" s="1495"/>
      <c r="F27" s="1496"/>
      <c r="G27" s="353"/>
      <c r="H27" s="353"/>
      <c r="I27" s="1494"/>
      <c r="J27" s="1495"/>
      <c r="K27" s="1495"/>
      <c r="L27" s="1495"/>
      <c r="M27" s="1495"/>
      <c r="N27" s="1496"/>
      <c r="O27" s="137">
        <f>SUM(O18:O26)</f>
        <v>0</v>
      </c>
      <c r="P27" s="19"/>
    </row>
    <row r="28" spans="1:16" s="429" customFormat="1" x14ac:dyDescent="0.2">
      <c r="C28" s="430"/>
      <c r="F28" s="430"/>
      <c r="G28" s="431"/>
      <c r="H28" s="431"/>
      <c r="I28" s="431"/>
      <c r="J28" s="431"/>
      <c r="K28" s="431"/>
    </row>
    <row r="29" spans="1:16" s="429" customFormat="1" x14ac:dyDescent="0.2">
      <c r="G29" s="432"/>
      <c r="H29" s="432"/>
      <c r="I29" s="432"/>
      <c r="J29" s="432"/>
      <c r="K29" s="432"/>
    </row>
    <row r="30" spans="1:16" s="429" customFormat="1" x14ac:dyDescent="0.2">
      <c r="G30" s="432"/>
      <c r="H30" s="432"/>
      <c r="I30" s="432"/>
      <c r="J30" s="432"/>
      <c r="K30" s="432"/>
    </row>
    <row r="31" spans="1:16" s="429" customFormat="1" x14ac:dyDescent="0.2">
      <c r="G31" s="432"/>
      <c r="H31" s="432"/>
      <c r="I31" s="432"/>
      <c r="J31" s="432"/>
      <c r="K31" s="432"/>
    </row>
    <row r="32" spans="1:16" s="429" customFormat="1" x14ac:dyDescent="0.2">
      <c r="G32" s="432"/>
      <c r="H32" s="432"/>
      <c r="I32" s="432"/>
      <c r="J32" s="432"/>
      <c r="K32" s="432"/>
    </row>
    <row r="33" spans="7:11" s="429" customFormat="1" x14ac:dyDescent="0.2">
      <c r="G33" s="432"/>
      <c r="H33" s="432"/>
      <c r="I33" s="432"/>
      <c r="J33" s="432"/>
      <c r="K33" s="432"/>
    </row>
    <row r="34" spans="7:11" s="429" customFormat="1" x14ac:dyDescent="0.2">
      <c r="G34" s="432"/>
      <c r="H34" s="432"/>
      <c r="I34" s="432"/>
      <c r="J34" s="432"/>
      <c r="K34" s="432"/>
    </row>
    <row r="35" spans="7:11" s="429" customFormat="1" x14ac:dyDescent="0.2">
      <c r="G35" s="432"/>
      <c r="H35" s="432"/>
      <c r="I35" s="432"/>
      <c r="J35" s="432"/>
      <c r="K35" s="432"/>
    </row>
    <row r="36" spans="7:11" s="429" customFormat="1" x14ac:dyDescent="0.2">
      <c r="G36" s="432"/>
      <c r="H36" s="432"/>
      <c r="I36" s="432"/>
      <c r="J36" s="432"/>
      <c r="K36" s="432"/>
    </row>
  </sheetData>
  <autoFilter ref="A1:P1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22">
    <mergeCell ref="A1:P1"/>
    <mergeCell ref="A2:P2"/>
    <mergeCell ref="A3:P3"/>
    <mergeCell ref="A4:P4"/>
    <mergeCell ref="A14:A16"/>
    <mergeCell ref="B14:B16"/>
    <mergeCell ref="C14:D14"/>
    <mergeCell ref="E14:E16"/>
    <mergeCell ref="F14:F16"/>
    <mergeCell ref="I14:I16"/>
    <mergeCell ref="O14:O16"/>
    <mergeCell ref="P14:P16"/>
    <mergeCell ref="C15:C16"/>
    <mergeCell ref="D15:D16"/>
    <mergeCell ref="J15:J16"/>
    <mergeCell ref="K15:L15"/>
    <mergeCell ref="G14:H16"/>
    <mergeCell ref="I27:N27"/>
    <mergeCell ref="A27:F27"/>
    <mergeCell ref="J14:L14"/>
    <mergeCell ref="M14:M16"/>
    <mergeCell ref="N14:N16"/>
  </mergeCells>
  <printOptions horizontalCentered="1"/>
  <pageMargins left="2" right="0.75" top="0.75" bottom="0.75" header="0.3" footer="0.3"/>
  <pageSetup paperSize="256" scale="58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view="pageBreakPreview" topLeftCell="D127" workbookViewId="0">
      <selection activeCell="S103" sqref="S103"/>
    </sheetView>
  </sheetViews>
  <sheetFormatPr defaultRowHeight="16.5" x14ac:dyDescent="0.3"/>
  <cols>
    <col min="1" max="1" width="22.42578125" customWidth="1"/>
    <col min="2" max="2" width="4.7109375" style="27" customWidth="1"/>
    <col min="3" max="3" width="15.140625" style="16" customWidth="1"/>
    <col min="4" max="4" width="14" style="11" customWidth="1"/>
    <col min="5" max="5" width="13.140625" style="16" customWidth="1"/>
    <col min="6" max="6" width="12.7109375" style="16" customWidth="1"/>
    <col min="7" max="7" width="7.85546875" style="16" customWidth="1"/>
    <col min="8" max="8" width="11.28515625" style="16" customWidth="1"/>
    <col min="9" max="10" width="9.140625" style="16"/>
    <col min="11" max="11" width="6.85546875" style="16" customWidth="1"/>
    <col min="12" max="12" width="13.5703125" style="101" customWidth="1"/>
    <col min="13" max="13" width="10.42578125" style="16" customWidth="1"/>
    <col min="14" max="14" width="10.28515625" style="16" customWidth="1"/>
    <col min="15" max="15" width="13.42578125" style="16" customWidth="1"/>
    <col min="16" max="16" width="4.85546875" style="16" customWidth="1"/>
    <col min="17" max="17" width="4.42578125" style="16" customWidth="1"/>
    <col min="18" max="18" width="4" style="16" customWidth="1"/>
    <col min="19" max="19" width="28.42578125" style="16" customWidth="1"/>
    <col min="25" max="25" width="14" bestFit="1" customWidth="1"/>
  </cols>
  <sheetData>
    <row r="1" spans="1:19" x14ac:dyDescent="0.2">
      <c r="B1" s="1498" t="s">
        <v>135</v>
      </c>
      <c r="C1" s="1498"/>
      <c r="D1" s="1498"/>
      <c r="E1" s="1498"/>
      <c r="F1" s="1498"/>
      <c r="G1" s="1498"/>
      <c r="H1" s="1498"/>
      <c r="I1" s="1498"/>
      <c r="J1" s="1498"/>
      <c r="K1" s="1498"/>
      <c r="L1" s="1498"/>
      <c r="M1" s="1498"/>
      <c r="N1" s="1498"/>
      <c r="O1" s="1498"/>
      <c r="P1" s="1498"/>
      <c r="Q1" s="1498"/>
      <c r="R1" s="1498"/>
      <c r="S1" s="1498"/>
    </row>
    <row r="2" spans="1:19" s="1" customFormat="1" x14ac:dyDescent="0.2">
      <c r="B2" s="1498" t="s">
        <v>66</v>
      </c>
      <c r="C2" s="1498"/>
      <c r="D2" s="1498"/>
      <c r="E2" s="1498"/>
      <c r="F2" s="1498"/>
      <c r="G2" s="1498"/>
      <c r="H2" s="1498"/>
      <c r="I2" s="1498"/>
      <c r="J2" s="1498"/>
      <c r="K2" s="1498"/>
      <c r="L2" s="1498"/>
      <c r="M2" s="1498"/>
      <c r="N2" s="1498"/>
      <c r="O2" s="1498"/>
      <c r="P2" s="1498"/>
      <c r="Q2" s="1498"/>
      <c r="R2" s="1498"/>
      <c r="S2" s="1498"/>
    </row>
    <row r="3" spans="1:19" s="1" customFormat="1" x14ac:dyDescent="0.2">
      <c r="B3" s="1498" t="s">
        <v>117</v>
      </c>
      <c r="C3" s="1498"/>
      <c r="D3" s="1498"/>
      <c r="E3" s="1498"/>
      <c r="F3" s="1498"/>
      <c r="G3" s="1498"/>
      <c r="H3" s="1498"/>
      <c r="I3" s="1498"/>
      <c r="J3" s="1498"/>
      <c r="K3" s="1498"/>
      <c r="L3" s="1498"/>
      <c r="M3" s="1498"/>
      <c r="N3" s="1498"/>
      <c r="O3" s="1498"/>
      <c r="P3" s="1498"/>
      <c r="Q3" s="1498"/>
      <c r="R3" s="1498"/>
      <c r="S3" s="1498"/>
    </row>
    <row r="4" spans="1:19" s="1" customFormat="1" x14ac:dyDescent="0.2">
      <c r="B4" s="1498" t="s">
        <v>601</v>
      </c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  <c r="N4" s="1498"/>
      <c r="O4" s="1498"/>
      <c r="P4" s="1498"/>
      <c r="Q4" s="1498"/>
      <c r="R4" s="1498"/>
      <c r="S4" s="1498"/>
    </row>
    <row r="5" spans="1:19" s="1" customFormat="1" x14ac:dyDescent="0.2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87"/>
      <c r="P5" s="187"/>
      <c r="Q5" s="187"/>
      <c r="R5" s="187"/>
      <c r="S5" s="128"/>
    </row>
    <row r="6" spans="1:19" s="1" customFormat="1" x14ac:dyDescent="0.2">
      <c r="B6" s="22" t="s">
        <v>68</v>
      </c>
      <c r="C6" s="10"/>
      <c r="D6" s="22" t="s">
        <v>69</v>
      </c>
      <c r="E6" s="23"/>
      <c r="F6" s="23"/>
      <c r="G6" s="23"/>
      <c r="H6" s="23"/>
      <c r="I6" s="23"/>
      <c r="J6" s="23"/>
      <c r="K6" s="23"/>
      <c r="L6" s="97"/>
      <c r="M6" s="23"/>
      <c r="N6" s="23"/>
      <c r="O6" s="23"/>
      <c r="P6" s="23"/>
      <c r="Q6" s="23"/>
      <c r="R6" s="23"/>
      <c r="S6" s="23"/>
    </row>
    <row r="7" spans="1:19" s="1" customFormat="1" x14ac:dyDescent="0.2">
      <c r="B7" s="22" t="s">
        <v>70</v>
      </c>
      <c r="C7" s="10"/>
      <c r="D7" s="22" t="s">
        <v>71</v>
      </c>
      <c r="E7" s="23"/>
      <c r="F7" s="23"/>
      <c r="G7" s="23"/>
      <c r="H7" s="23"/>
      <c r="I7" s="23"/>
      <c r="J7" s="23"/>
      <c r="K7" s="23"/>
      <c r="L7" s="97"/>
      <c r="M7" s="23"/>
      <c r="N7" s="23"/>
      <c r="O7" s="23"/>
      <c r="P7" s="23"/>
      <c r="Q7" s="23"/>
      <c r="R7" s="23"/>
      <c r="S7" s="23"/>
    </row>
    <row r="8" spans="1:19" s="1" customFormat="1" x14ac:dyDescent="0.2">
      <c r="B8" s="22" t="s">
        <v>72</v>
      </c>
      <c r="C8" s="10"/>
      <c r="D8" s="365" t="s">
        <v>203</v>
      </c>
      <c r="E8" s="23"/>
      <c r="F8" s="23"/>
      <c r="G8" s="23"/>
      <c r="H8" s="23"/>
      <c r="I8" s="23"/>
      <c r="J8" s="23"/>
      <c r="K8" s="23"/>
      <c r="L8" s="97"/>
      <c r="M8" s="23"/>
      <c r="N8" s="23"/>
      <c r="O8" s="23"/>
      <c r="P8" s="23"/>
      <c r="Q8" s="23"/>
      <c r="R8" s="23"/>
      <c r="S8" s="23"/>
    </row>
    <row r="9" spans="1:19" s="1" customFormat="1" x14ac:dyDescent="0.2">
      <c r="B9" s="22" t="s">
        <v>73</v>
      </c>
      <c r="C9" s="10"/>
      <c r="D9" s="365" t="s">
        <v>204</v>
      </c>
      <c r="E9" s="23"/>
      <c r="F9" s="23"/>
      <c r="G9" s="23"/>
      <c r="H9" s="23"/>
      <c r="I9" s="23"/>
      <c r="J9" s="23"/>
      <c r="K9" s="23"/>
      <c r="L9" s="97"/>
      <c r="M9" s="23"/>
      <c r="N9" s="23"/>
      <c r="O9" s="23"/>
      <c r="P9" s="23"/>
      <c r="Q9" s="23"/>
      <c r="R9" s="23"/>
      <c r="S9" s="23"/>
    </row>
    <row r="10" spans="1:19" s="1" customFormat="1" x14ac:dyDescent="0.2">
      <c r="B10" s="22" t="s">
        <v>74</v>
      </c>
      <c r="C10" s="10"/>
      <c r="D10" s="22" t="s">
        <v>118</v>
      </c>
      <c r="E10" s="23"/>
      <c r="F10" s="23"/>
      <c r="G10" s="23"/>
      <c r="H10" s="23"/>
      <c r="I10" s="23"/>
      <c r="J10" s="23"/>
      <c r="K10" s="23"/>
      <c r="L10" s="97"/>
      <c r="M10" s="23"/>
      <c r="N10" s="23"/>
      <c r="O10" s="23"/>
      <c r="P10" s="23"/>
      <c r="Q10" s="23"/>
      <c r="R10" s="23"/>
      <c r="S10" s="23"/>
    </row>
    <row r="11" spans="1:19" s="1" customFormat="1" x14ac:dyDescent="0.2">
      <c r="B11" s="22" t="s">
        <v>76</v>
      </c>
      <c r="C11" s="10"/>
      <c r="D11" s="22" t="s">
        <v>179</v>
      </c>
      <c r="E11" s="23"/>
      <c r="F11" s="23"/>
      <c r="G11" s="23"/>
      <c r="H11" s="23"/>
      <c r="I11" s="23"/>
      <c r="J11" s="23"/>
      <c r="K11" s="23"/>
      <c r="L11" s="97"/>
      <c r="M11" s="23"/>
      <c r="N11" s="23"/>
      <c r="O11" s="23"/>
      <c r="P11" s="23"/>
      <c r="Q11" s="23"/>
      <c r="R11" s="23"/>
      <c r="S11" s="23"/>
    </row>
    <row r="12" spans="1:19" s="4" customFormat="1" x14ac:dyDescent="0.2">
      <c r="B12" s="22" t="s">
        <v>36</v>
      </c>
      <c r="C12" s="10"/>
      <c r="D12" s="22" t="s">
        <v>663</v>
      </c>
      <c r="E12" s="23"/>
      <c r="F12" s="23"/>
      <c r="G12" s="23"/>
      <c r="H12" s="23"/>
      <c r="I12" s="23"/>
      <c r="J12" s="23"/>
      <c r="K12" s="23"/>
      <c r="L12" s="97"/>
      <c r="M12" s="23"/>
      <c r="N12" s="23"/>
      <c r="O12" s="23"/>
      <c r="P12" s="23"/>
      <c r="Q12" s="23"/>
      <c r="R12" s="23"/>
      <c r="S12" s="23"/>
    </row>
    <row r="13" spans="1:19" s="1" customFormat="1" x14ac:dyDescent="0.2">
      <c r="B13" s="878"/>
      <c r="C13" s="122"/>
      <c r="D13" s="879"/>
      <c r="E13" s="122"/>
      <c r="F13" s="122"/>
      <c r="G13" s="122"/>
      <c r="H13" s="122"/>
      <c r="I13" s="122"/>
      <c r="J13" s="122"/>
      <c r="K13" s="122"/>
      <c r="L13" s="880"/>
      <c r="M13" s="122"/>
      <c r="N13" s="122"/>
      <c r="O13" s="122"/>
      <c r="P13" s="122"/>
      <c r="Q13" s="122"/>
      <c r="R13" s="122"/>
      <c r="S13" s="122"/>
    </row>
    <row r="14" spans="1:19" s="2" customFormat="1" ht="33" customHeight="1" x14ac:dyDescent="0.2">
      <c r="B14" s="1526" t="s">
        <v>16</v>
      </c>
      <c r="C14" s="1528" t="s">
        <v>78</v>
      </c>
      <c r="D14" s="1522" t="s">
        <v>0</v>
      </c>
      <c r="E14" s="1523"/>
      <c r="F14" s="1519" t="s">
        <v>26</v>
      </c>
      <c r="G14" s="1520"/>
      <c r="H14" s="1520"/>
      <c r="I14" s="1521"/>
      <c r="J14" s="1519" t="s">
        <v>98</v>
      </c>
      <c r="K14" s="1520"/>
      <c r="L14" s="1520"/>
      <c r="M14" s="1524" t="s">
        <v>175</v>
      </c>
      <c r="N14" s="1497" t="s">
        <v>176</v>
      </c>
      <c r="O14" s="1515" t="s">
        <v>166</v>
      </c>
      <c r="P14" s="1497" t="s">
        <v>7</v>
      </c>
      <c r="Q14" s="1497"/>
      <c r="R14" s="1497"/>
      <c r="S14" s="1497" t="s">
        <v>2</v>
      </c>
    </row>
    <row r="15" spans="1:19" s="20" customFormat="1" ht="36.75" customHeight="1" x14ac:dyDescent="0.2">
      <c r="B15" s="1527"/>
      <c r="C15" s="1529"/>
      <c r="D15" s="44" t="s">
        <v>5</v>
      </c>
      <c r="E15" s="757" t="s">
        <v>23</v>
      </c>
      <c r="F15" s="757" t="s">
        <v>119</v>
      </c>
      <c r="G15" s="757" t="s">
        <v>81</v>
      </c>
      <c r="H15" s="757" t="s">
        <v>120</v>
      </c>
      <c r="I15" s="757" t="s">
        <v>121</v>
      </c>
      <c r="J15" s="1517" t="s">
        <v>37</v>
      </c>
      <c r="K15" s="1518"/>
      <c r="L15" s="102" t="s">
        <v>174</v>
      </c>
      <c r="M15" s="1525"/>
      <c r="N15" s="1497"/>
      <c r="O15" s="1516"/>
      <c r="P15" s="745" t="s">
        <v>99</v>
      </c>
      <c r="Q15" s="745" t="s">
        <v>100</v>
      </c>
      <c r="R15" s="745" t="s">
        <v>101</v>
      </c>
      <c r="S15" s="1530"/>
    </row>
    <row r="16" spans="1:19" s="20" customFormat="1" ht="12.75" x14ac:dyDescent="0.2">
      <c r="A16" s="491"/>
      <c r="B16" s="883" t="s">
        <v>84</v>
      </c>
      <c r="C16" s="884" t="s">
        <v>85</v>
      </c>
      <c r="D16" s="885" t="s">
        <v>86</v>
      </c>
      <c r="E16" s="884" t="s">
        <v>87</v>
      </c>
      <c r="F16" s="884" t="s">
        <v>88</v>
      </c>
      <c r="G16" s="884" t="s">
        <v>89</v>
      </c>
      <c r="H16" s="884" t="s">
        <v>90</v>
      </c>
      <c r="I16" s="884" t="s">
        <v>20</v>
      </c>
      <c r="J16" s="884" t="s">
        <v>17</v>
      </c>
      <c r="K16" s="884" t="s">
        <v>15</v>
      </c>
      <c r="L16" s="886" t="s">
        <v>91</v>
      </c>
      <c r="M16" s="884" t="s">
        <v>92</v>
      </c>
      <c r="N16" s="887" t="s">
        <v>93</v>
      </c>
      <c r="O16" s="884" t="s">
        <v>18</v>
      </c>
      <c r="P16" s="886" t="s">
        <v>21</v>
      </c>
      <c r="Q16" s="884" t="s">
        <v>22</v>
      </c>
      <c r="R16" s="884" t="s">
        <v>19</v>
      </c>
      <c r="S16" s="888" t="s">
        <v>114</v>
      </c>
    </row>
    <row r="17" spans="1:19" s="20" customFormat="1" ht="12.75" x14ac:dyDescent="0.2">
      <c r="A17" s="491"/>
      <c r="B17" s="521"/>
      <c r="C17" s="520"/>
      <c r="D17" s="521"/>
      <c r="E17" s="520"/>
      <c r="F17" s="520"/>
      <c r="G17" s="520"/>
      <c r="H17" s="520"/>
      <c r="I17" s="520"/>
      <c r="J17" s="520"/>
      <c r="K17" s="520"/>
      <c r="L17" s="522"/>
      <c r="M17" s="520"/>
      <c r="N17" s="520"/>
      <c r="O17" s="909"/>
      <c r="P17" s="522"/>
      <c r="Q17" s="520"/>
      <c r="R17" s="520"/>
      <c r="S17" s="519"/>
    </row>
    <row r="18" spans="1:19" s="20" customFormat="1" ht="24.95" customHeight="1" x14ac:dyDescent="0.2">
      <c r="A18" s="491" t="s">
        <v>319</v>
      </c>
      <c r="B18" s="1213">
        <v>1</v>
      </c>
      <c r="C18" s="1214" t="s">
        <v>664</v>
      </c>
      <c r="D18" s="945" t="s">
        <v>222</v>
      </c>
      <c r="E18" s="1207" t="s">
        <v>208</v>
      </c>
      <c r="F18" s="657" t="s">
        <v>780</v>
      </c>
      <c r="G18" s="1215">
        <v>2007</v>
      </c>
      <c r="H18" s="1215" t="s">
        <v>638</v>
      </c>
      <c r="I18" s="1215" t="s">
        <v>531</v>
      </c>
      <c r="J18" s="1215">
        <v>1</v>
      </c>
      <c r="K18" s="1215" t="s">
        <v>639</v>
      </c>
      <c r="L18" s="1216">
        <v>250000</v>
      </c>
      <c r="M18" s="1215">
        <v>2008</v>
      </c>
      <c r="N18" s="1217" t="s">
        <v>318</v>
      </c>
      <c r="O18" s="1218">
        <f>J18*L18</f>
        <v>250000</v>
      </c>
      <c r="P18" s="1219"/>
      <c r="Q18" s="1215"/>
      <c r="R18" s="1215" t="s">
        <v>101</v>
      </c>
      <c r="S18" s="1215"/>
    </row>
    <row r="19" spans="1:19" s="20" customFormat="1" ht="24.95" customHeight="1" x14ac:dyDescent="0.2">
      <c r="A19" s="491" t="s">
        <v>319</v>
      </c>
      <c r="B19" s="1220">
        <f>B18+1</f>
        <v>2</v>
      </c>
      <c r="C19" s="1221" t="s">
        <v>664</v>
      </c>
      <c r="D19" s="1208" t="s">
        <v>222</v>
      </c>
      <c r="E19" s="1205" t="s">
        <v>208</v>
      </c>
      <c r="F19" s="246" t="s">
        <v>759</v>
      </c>
      <c r="G19" s="246">
        <v>2007</v>
      </c>
      <c r="H19" s="246" t="s">
        <v>638</v>
      </c>
      <c r="I19" s="246" t="s">
        <v>531</v>
      </c>
      <c r="J19" s="246">
        <v>1</v>
      </c>
      <c r="K19" s="246" t="s">
        <v>639</v>
      </c>
      <c r="L19" s="1222">
        <v>250000</v>
      </c>
      <c r="M19" s="246">
        <v>2008</v>
      </c>
      <c r="N19" s="1223" t="s">
        <v>318</v>
      </c>
      <c r="O19" s="1224">
        <f t="shared" ref="O19:O26" si="0">J19*L19</f>
        <v>250000</v>
      </c>
      <c r="P19" s="1225"/>
      <c r="Q19" s="246"/>
      <c r="R19" s="1215" t="s">
        <v>101</v>
      </c>
      <c r="S19" s="246"/>
    </row>
    <row r="20" spans="1:19" s="20" customFormat="1" ht="24.95" customHeight="1" x14ac:dyDescent="0.2">
      <c r="A20" s="491" t="s">
        <v>319</v>
      </c>
      <c r="B20" s="1220">
        <f t="shared" ref="B20:B65" si="1">B19+1</f>
        <v>3</v>
      </c>
      <c r="C20" s="1221" t="s">
        <v>664</v>
      </c>
      <c r="D20" s="1208" t="s">
        <v>222</v>
      </c>
      <c r="E20" s="1205" t="s">
        <v>208</v>
      </c>
      <c r="F20" s="246" t="s">
        <v>759</v>
      </c>
      <c r="G20" s="246">
        <v>2007</v>
      </c>
      <c r="H20" s="246" t="s">
        <v>638</v>
      </c>
      <c r="I20" s="246" t="s">
        <v>531</v>
      </c>
      <c r="J20" s="246">
        <v>1</v>
      </c>
      <c r="K20" s="246" t="s">
        <v>639</v>
      </c>
      <c r="L20" s="1222">
        <v>250000</v>
      </c>
      <c r="M20" s="246">
        <v>2008</v>
      </c>
      <c r="N20" s="1223" t="s">
        <v>318</v>
      </c>
      <c r="O20" s="1224">
        <f t="shared" si="0"/>
        <v>250000</v>
      </c>
      <c r="P20" s="1225"/>
      <c r="Q20" s="246"/>
      <c r="R20" s="1215" t="s">
        <v>101</v>
      </c>
      <c r="S20" s="246"/>
    </row>
    <row r="21" spans="1:19" s="20" customFormat="1" ht="24.95" customHeight="1" x14ac:dyDescent="0.2">
      <c r="A21" s="491" t="s">
        <v>319</v>
      </c>
      <c r="B21" s="1220">
        <f t="shared" si="1"/>
        <v>4</v>
      </c>
      <c r="C21" s="1221" t="s">
        <v>664</v>
      </c>
      <c r="D21" s="1208" t="s">
        <v>222</v>
      </c>
      <c r="E21" s="1205" t="s">
        <v>208</v>
      </c>
      <c r="F21" s="246" t="s">
        <v>760</v>
      </c>
      <c r="G21" s="246">
        <v>2007</v>
      </c>
      <c r="H21" s="246" t="s">
        <v>638</v>
      </c>
      <c r="I21" s="246" t="s">
        <v>531</v>
      </c>
      <c r="J21" s="246">
        <v>1</v>
      </c>
      <c r="K21" s="246" t="s">
        <v>639</v>
      </c>
      <c r="L21" s="1222">
        <v>175000</v>
      </c>
      <c r="M21" s="246">
        <v>2008</v>
      </c>
      <c r="N21" s="1223" t="s">
        <v>318</v>
      </c>
      <c r="O21" s="1224">
        <f t="shared" si="0"/>
        <v>175000</v>
      </c>
      <c r="P21" s="1225"/>
      <c r="Q21" s="246"/>
      <c r="R21" s="1215" t="s">
        <v>101</v>
      </c>
      <c r="S21" s="246"/>
    </row>
    <row r="22" spans="1:19" s="20" customFormat="1" ht="24.95" customHeight="1" x14ac:dyDescent="0.2">
      <c r="A22" s="491" t="s">
        <v>319</v>
      </c>
      <c r="B22" s="1220">
        <f t="shared" si="1"/>
        <v>5</v>
      </c>
      <c r="C22" s="1221" t="s">
        <v>664</v>
      </c>
      <c r="D22" s="1208" t="s">
        <v>222</v>
      </c>
      <c r="E22" s="1205" t="s">
        <v>208</v>
      </c>
      <c r="F22" s="246" t="s">
        <v>760</v>
      </c>
      <c r="G22" s="246">
        <v>2007</v>
      </c>
      <c r="H22" s="246" t="s">
        <v>638</v>
      </c>
      <c r="I22" s="246" t="s">
        <v>531</v>
      </c>
      <c r="J22" s="246">
        <v>1</v>
      </c>
      <c r="K22" s="246" t="s">
        <v>639</v>
      </c>
      <c r="L22" s="1222">
        <v>175000</v>
      </c>
      <c r="M22" s="246">
        <v>2008</v>
      </c>
      <c r="N22" s="1223" t="s">
        <v>318</v>
      </c>
      <c r="O22" s="1224">
        <f t="shared" si="0"/>
        <v>175000</v>
      </c>
      <c r="P22" s="1225"/>
      <c r="Q22" s="246"/>
      <c r="R22" s="1215" t="s">
        <v>101</v>
      </c>
      <c r="S22" s="246"/>
    </row>
    <row r="23" spans="1:19" s="20" customFormat="1" ht="24.95" customHeight="1" x14ac:dyDescent="0.2">
      <c r="A23" s="491" t="s">
        <v>319</v>
      </c>
      <c r="B23" s="1220">
        <f t="shared" si="1"/>
        <v>6</v>
      </c>
      <c r="C23" s="1221" t="s">
        <v>664</v>
      </c>
      <c r="D23" s="1208" t="s">
        <v>222</v>
      </c>
      <c r="E23" s="1205" t="s">
        <v>208</v>
      </c>
      <c r="F23" s="246" t="s">
        <v>760</v>
      </c>
      <c r="G23" s="246">
        <v>2007</v>
      </c>
      <c r="H23" s="246" t="s">
        <v>638</v>
      </c>
      <c r="I23" s="246" t="s">
        <v>531</v>
      </c>
      <c r="J23" s="246">
        <v>1</v>
      </c>
      <c r="K23" s="246" t="s">
        <v>639</v>
      </c>
      <c r="L23" s="1222">
        <v>175000</v>
      </c>
      <c r="M23" s="246">
        <v>2008</v>
      </c>
      <c r="N23" s="1223" t="s">
        <v>318</v>
      </c>
      <c r="O23" s="1224">
        <f t="shared" si="0"/>
        <v>175000</v>
      </c>
      <c r="P23" s="1225"/>
      <c r="Q23" s="246"/>
      <c r="R23" s="1215" t="s">
        <v>101</v>
      </c>
      <c r="S23" s="246"/>
    </row>
    <row r="24" spans="1:19" s="20" customFormat="1" ht="24.95" customHeight="1" x14ac:dyDescent="0.2">
      <c r="A24" s="491" t="s">
        <v>319</v>
      </c>
      <c r="B24" s="1220">
        <f t="shared" si="1"/>
        <v>7</v>
      </c>
      <c r="C24" s="1221" t="s">
        <v>664</v>
      </c>
      <c r="D24" s="1208" t="s">
        <v>222</v>
      </c>
      <c r="E24" s="1205" t="s">
        <v>208</v>
      </c>
      <c r="F24" s="246" t="s">
        <v>761</v>
      </c>
      <c r="G24" s="246">
        <v>2007</v>
      </c>
      <c r="H24" s="246" t="s">
        <v>641</v>
      </c>
      <c r="I24" s="246" t="s">
        <v>642</v>
      </c>
      <c r="J24" s="246">
        <v>1</v>
      </c>
      <c r="K24" s="246" t="s">
        <v>639</v>
      </c>
      <c r="L24" s="1222">
        <v>200000</v>
      </c>
      <c r="M24" s="246">
        <v>2008</v>
      </c>
      <c r="N24" s="1223" t="s">
        <v>318</v>
      </c>
      <c r="O24" s="1224">
        <f t="shared" si="0"/>
        <v>200000</v>
      </c>
      <c r="P24" s="1226" t="s">
        <v>99</v>
      </c>
      <c r="Q24" s="246"/>
      <c r="R24" s="246"/>
      <c r="S24" s="246"/>
    </row>
    <row r="25" spans="1:19" s="20" customFormat="1" ht="24.95" customHeight="1" x14ac:dyDescent="0.2">
      <c r="A25" s="491" t="s">
        <v>319</v>
      </c>
      <c r="B25" s="1220">
        <f t="shared" si="1"/>
        <v>8</v>
      </c>
      <c r="C25" s="1221" t="s">
        <v>664</v>
      </c>
      <c r="D25" s="1208" t="s">
        <v>222</v>
      </c>
      <c r="E25" s="1205" t="s">
        <v>208</v>
      </c>
      <c r="F25" s="246" t="s">
        <v>761</v>
      </c>
      <c r="G25" s="246">
        <v>2007</v>
      </c>
      <c r="H25" s="246" t="s">
        <v>641</v>
      </c>
      <c r="I25" s="246" t="s">
        <v>642</v>
      </c>
      <c r="J25" s="246">
        <v>1</v>
      </c>
      <c r="K25" s="246" t="s">
        <v>639</v>
      </c>
      <c r="L25" s="1222">
        <v>200000</v>
      </c>
      <c r="M25" s="246">
        <v>2008</v>
      </c>
      <c r="N25" s="1223" t="s">
        <v>318</v>
      </c>
      <c r="O25" s="1224">
        <f t="shared" si="0"/>
        <v>200000</v>
      </c>
      <c r="P25" s="1226" t="s">
        <v>99</v>
      </c>
      <c r="Q25" s="246"/>
      <c r="R25" s="246"/>
      <c r="S25" s="246"/>
    </row>
    <row r="26" spans="1:19" s="20" customFormat="1" ht="24.95" customHeight="1" x14ac:dyDescent="0.2">
      <c r="A26" s="491" t="s">
        <v>319</v>
      </c>
      <c r="B26" s="1220">
        <f t="shared" si="1"/>
        <v>9</v>
      </c>
      <c r="C26" s="1221" t="s">
        <v>664</v>
      </c>
      <c r="D26" s="1208" t="s">
        <v>222</v>
      </c>
      <c r="E26" s="1205" t="s">
        <v>208</v>
      </c>
      <c r="F26" s="246" t="s">
        <v>761</v>
      </c>
      <c r="G26" s="246">
        <v>2007</v>
      </c>
      <c r="H26" s="246" t="s">
        <v>641</v>
      </c>
      <c r="I26" s="246" t="s">
        <v>642</v>
      </c>
      <c r="J26" s="246">
        <v>1</v>
      </c>
      <c r="K26" s="246" t="s">
        <v>639</v>
      </c>
      <c r="L26" s="1222">
        <v>200000</v>
      </c>
      <c r="M26" s="246">
        <v>2008</v>
      </c>
      <c r="N26" s="1223" t="s">
        <v>318</v>
      </c>
      <c r="O26" s="1224">
        <f t="shared" si="0"/>
        <v>200000</v>
      </c>
      <c r="P26" s="1226" t="s">
        <v>99</v>
      </c>
      <c r="Q26" s="246"/>
      <c r="R26" s="246"/>
      <c r="S26" s="246"/>
    </row>
    <row r="27" spans="1:19" s="20" customFormat="1" ht="24.95" customHeight="1" x14ac:dyDescent="0.2">
      <c r="A27" s="491" t="s">
        <v>319</v>
      </c>
      <c r="B27" s="1220">
        <f t="shared" si="1"/>
        <v>10</v>
      </c>
      <c r="C27" s="1221" t="s">
        <v>664</v>
      </c>
      <c r="D27" s="1208" t="s">
        <v>222</v>
      </c>
      <c r="E27" s="1205" t="s">
        <v>208</v>
      </c>
      <c r="F27" s="246" t="s">
        <v>762</v>
      </c>
      <c r="G27" s="246">
        <v>2008</v>
      </c>
      <c r="H27" s="246" t="s">
        <v>638</v>
      </c>
      <c r="I27" s="246" t="s">
        <v>531</v>
      </c>
      <c r="J27" s="246">
        <v>1</v>
      </c>
      <c r="K27" s="246" t="s">
        <v>639</v>
      </c>
      <c r="L27" s="1222">
        <v>150000</v>
      </c>
      <c r="M27" s="246">
        <v>2008</v>
      </c>
      <c r="N27" s="1223" t="s">
        <v>318</v>
      </c>
      <c r="O27" s="1224">
        <f>J27*L27</f>
        <v>150000</v>
      </c>
      <c r="P27" s="1226" t="s">
        <v>99</v>
      </c>
      <c r="Q27" s="246"/>
      <c r="R27" s="246"/>
      <c r="S27" s="246"/>
    </row>
    <row r="28" spans="1:19" s="20" customFormat="1" ht="24.95" customHeight="1" x14ac:dyDescent="0.2">
      <c r="A28" s="491" t="s">
        <v>319</v>
      </c>
      <c r="B28" s="1220">
        <f t="shared" si="1"/>
        <v>11</v>
      </c>
      <c r="C28" s="1221" t="s">
        <v>664</v>
      </c>
      <c r="D28" s="1208" t="s">
        <v>222</v>
      </c>
      <c r="E28" s="1205" t="s">
        <v>208</v>
      </c>
      <c r="F28" s="246" t="s">
        <v>762</v>
      </c>
      <c r="G28" s="246">
        <v>2008</v>
      </c>
      <c r="H28" s="246" t="s">
        <v>638</v>
      </c>
      <c r="I28" s="246" t="s">
        <v>531</v>
      </c>
      <c r="J28" s="246">
        <v>1</v>
      </c>
      <c r="K28" s="246" t="s">
        <v>639</v>
      </c>
      <c r="L28" s="1222">
        <v>150000</v>
      </c>
      <c r="M28" s="246">
        <v>2008</v>
      </c>
      <c r="N28" s="1223" t="s">
        <v>318</v>
      </c>
      <c r="O28" s="1224">
        <f>J28*L28</f>
        <v>150000</v>
      </c>
      <c r="P28" s="1226" t="s">
        <v>99</v>
      </c>
      <c r="Q28" s="246"/>
      <c r="R28" s="246"/>
      <c r="S28" s="246"/>
    </row>
    <row r="29" spans="1:19" s="20" customFormat="1" ht="24.95" customHeight="1" x14ac:dyDescent="0.2">
      <c r="A29" s="491" t="s">
        <v>319</v>
      </c>
      <c r="B29" s="1220">
        <f t="shared" si="1"/>
        <v>12</v>
      </c>
      <c r="C29" s="1221" t="s">
        <v>664</v>
      </c>
      <c r="D29" s="1208" t="s">
        <v>222</v>
      </c>
      <c r="E29" s="1205" t="s">
        <v>208</v>
      </c>
      <c r="F29" s="246" t="s">
        <v>762</v>
      </c>
      <c r="G29" s="246">
        <v>2008</v>
      </c>
      <c r="H29" s="246" t="s">
        <v>638</v>
      </c>
      <c r="I29" s="246" t="s">
        <v>531</v>
      </c>
      <c r="J29" s="246">
        <v>1</v>
      </c>
      <c r="K29" s="246" t="s">
        <v>639</v>
      </c>
      <c r="L29" s="1222">
        <v>150000</v>
      </c>
      <c r="M29" s="246">
        <v>2008</v>
      </c>
      <c r="N29" s="1223" t="s">
        <v>318</v>
      </c>
      <c r="O29" s="1224">
        <f t="shared" ref="O29:O37" si="2">J29*L29</f>
        <v>150000</v>
      </c>
      <c r="P29" s="1226" t="s">
        <v>99</v>
      </c>
      <c r="Q29" s="246"/>
      <c r="R29" s="246"/>
      <c r="S29" s="246"/>
    </row>
    <row r="30" spans="1:19" s="20" customFormat="1" ht="24.95" customHeight="1" x14ac:dyDescent="0.2">
      <c r="A30" s="491" t="s">
        <v>319</v>
      </c>
      <c r="B30" s="1220">
        <f t="shared" si="1"/>
        <v>13</v>
      </c>
      <c r="C30" s="1221" t="s">
        <v>664</v>
      </c>
      <c r="D30" s="1208" t="s">
        <v>222</v>
      </c>
      <c r="E30" s="1205" t="s">
        <v>208</v>
      </c>
      <c r="F30" s="246" t="s">
        <v>763</v>
      </c>
      <c r="G30" s="246">
        <v>2007</v>
      </c>
      <c r="H30" s="246" t="s">
        <v>640</v>
      </c>
      <c r="I30" s="246" t="s">
        <v>531</v>
      </c>
      <c r="J30" s="246">
        <v>1</v>
      </c>
      <c r="K30" s="246" t="s">
        <v>639</v>
      </c>
      <c r="L30" s="1222">
        <v>175000</v>
      </c>
      <c r="M30" s="246">
        <v>2008</v>
      </c>
      <c r="N30" s="1223" t="s">
        <v>318</v>
      </c>
      <c r="O30" s="1224">
        <f t="shared" si="2"/>
        <v>175000</v>
      </c>
      <c r="P30" s="1225"/>
      <c r="Q30" s="246"/>
      <c r="R30" s="246" t="s">
        <v>101</v>
      </c>
      <c r="S30" s="246"/>
    </row>
    <row r="31" spans="1:19" s="20" customFormat="1" ht="24.95" customHeight="1" x14ac:dyDescent="0.2">
      <c r="A31" s="491" t="s">
        <v>319</v>
      </c>
      <c r="B31" s="1220">
        <f t="shared" si="1"/>
        <v>14</v>
      </c>
      <c r="C31" s="1221" t="s">
        <v>664</v>
      </c>
      <c r="D31" s="1208" t="s">
        <v>222</v>
      </c>
      <c r="E31" s="1205" t="s">
        <v>208</v>
      </c>
      <c r="F31" s="246" t="s">
        <v>763</v>
      </c>
      <c r="G31" s="246">
        <v>2007</v>
      </c>
      <c r="H31" s="246" t="s">
        <v>640</v>
      </c>
      <c r="I31" s="246" t="s">
        <v>531</v>
      </c>
      <c r="J31" s="246">
        <v>1</v>
      </c>
      <c r="K31" s="246" t="s">
        <v>639</v>
      </c>
      <c r="L31" s="1222">
        <v>175000</v>
      </c>
      <c r="M31" s="246">
        <v>2008</v>
      </c>
      <c r="N31" s="1223" t="s">
        <v>318</v>
      </c>
      <c r="O31" s="1224">
        <f t="shared" si="2"/>
        <v>175000</v>
      </c>
      <c r="P31" s="1225"/>
      <c r="Q31" s="246"/>
      <c r="R31" s="246" t="s">
        <v>101</v>
      </c>
      <c r="S31" s="246"/>
    </row>
    <row r="32" spans="1:19" s="20" customFormat="1" ht="24.95" customHeight="1" x14ac:dyDescent="0.2">
      <c r="A32" s="491" t="s">
        <v>319</v>
      </c>
      <c r="B32" s="1220">
        <f t="shared" si="1"/>
        <v>15</v>
      </c>
      <c r="C32" s="1221" t="s">
        <v>664</v>
      </c>
      <c r="D32" s="1208" t="s">
        <v>222</v>
      </c>
      <c r="E32" s="1205" t="s">
        <v>208</v>
      </c>
      <c r="F32" s="246" t="s">
        <v>763</v>
      </c>
      <c r="G32" s="246">
        <v>2007</v>
      </c>
      <c r="H32" s="246" t="s">
        <v>640</v>
      </c>
      <c r="I32" s="246" t="s">
        <v>531</v>
      </c>
      <c r="J32" s="246">
        <v>1</v>
      </c>
      <c r="K32" s="246" t="s">
        <v>639</v>
      </c>
      <c r="L32" s="1222">
        <v>175000</v>
      </c>
      <c r="M32" s="246">
        <v>2008</v>
      </c>
      <c r="N32" s="1223" t="s">
        <v>318</v>
      </c>
      <c r="O32" s="1224">
        <f t="shared" si="2"/>
        <v>175000</v>
      </c>
      <c r="P32" s="1225"/>
      <c r="Q32" s="246"/>
      <c r="R32" s="246" t="s">
        <v>101</v>
      </c>
      <c r="S32" s="246"/>
    </row>
    <row r="33" spans="1:19" s="20" customFormat="1" ht="24.95" customHeight="1" x14ac:dyDescent="0.2">
      <c r="A33" s="491" t="s">
        <v>319</v>
      </c>
      <c r="B33" s="1220">
        <f t="shared" si="1"/>
        <v>16</v>
      </c>
      <c r="C33" s="1221" t="s">
        <v>664</v>
      </c>
      <c r="D33" s="1208" t="s">
        <v>222</v>
      </c>
      <c r="E33" s="1205" t="s">
        <v>208</v>
      </c>
      <c r="F33" s="246" t="s">
        <v>764</v>
      </c>
      <c r="G33" s="246">
        <v>2007</v>
      </c>
      <c r="H33" s="246" t="s">
        <v>640</v>
      </c>
      <c r="I33" s="246" t="s">
        <v>531</v>
      </c>
      <c r="J33" s="246">
        <v>1</v>
      </c>
      <c r="K33" s="246" t="s">
        <v>639</v>
      </c>
      <c r="L33" s="1222">
        <v>175000</v>
      </c>
      <c r="M33" s="246">
        <v>2008</v>
      </c>
      <c r="N33" s="1223" t="s">
        <v>318</v>
      </c>
      <c r="O33" s="1224">
        <f t="shared" si="2"/>
        <v>175000</v>
      </c>
      <c r="P33" s="1225"/>
      <c r="Q33" s="246"/>
      <c r="R33" s="246" t="s">
        <v>101</v>
      </c>
      <c r="S33" s="246"/>
    </row>
    <row r="34" spans="1:19" s="20" customFormat="1" ht="24.95" customHeight="1" x14ac:dyDescent="0.2">
      <c r="A34" s="491" t="s">
        <v>319</v>
      </c>
      <c r="B34" s="1220">
        <f t="shared" si="1"/>
        <v>17</v>
      </c>
      <c r="C34" s="1221" t="s">
        <v>664</v>
      </c>
      <c r="D34" s="1208" t="s">
        <v>222</v>
      </c>
      <c r="E34" s="1205" t="s">
        <v>208</v>
      </c>
      <c r="F34" s="246" t="s">
        <v>764</v>
      </c>
      <c r="G34" s="246">
        <v>2007</v>
      </c>
      <c r="H34" s="246" t="s">
        <v>640</v>
      </c>
      <c r="I34" s="246" t="s">
        <v>531</v>
      </c>
      <c r="J34" s="246">
        <v>1</v>
      </c>
      <c r="K34" s="246" t="s">
        <v>639</v>
      </c>
      <c r="L34" s="1222">
        <v>175000</v>
      </c>
      <c r="M34" s="246">
        <v>2008</v>
      </c>
      <c r="N34" s="1223" t="s">
        <v>318</v>
      </c>
      <c r="O34" s="1224">
        <f t="shared" si="2"/>
        <v>175000</v>
      </c>
      <c r="P34" s="1225"/>
      <c r="Q34" s="246"/>
      <c r="R34" s="246" t="s">
        <v>101</v>
      </c>
      <c r="S34" s="246"/>
    </row>
    <row r="35" spans="1:19" s="20" customFormat="1" ht="24.95" customHeight="1" x14ac:dyDescent="0.2">
      <c r="A35" s="491" t="s">
        <v>319</v>
      </c>
      <c r="B35" s="1220">
        <f t="shared" si="1"/>
        <v>18</v>
      </c>
      <c r="C35" s="1221" t="s">
        <v>664</v>
      </c>
      <c r="D35" s="1208" t="s">
        <v>222</v>
      </c>
      <c r="E35" s="1205" t="s">
        <v>208</v>
      </c>
      <c r="F35" s="246" t="s">
        <v>764</v>
      </c>
      <c r="G35" s="246">
        <v>2007</v>
      </c>
      <c r="H35" s="246" t="s">
        <v>640</v>
      </c>
      <c r="I35" s="246" t="s">
        <v>531</v>
      </c>
      <c r="J35" s="246">
        <v>1</v>
      </c>
      <c r="K35" s="246" t="s">
        <v>639</v>
      </c>
      <c r="L35" s="1222">
        <v>175000</v>
      </c>
      <c r="M35" s="246">
        <v>2008</v>
      </c>
      <c r="N35" s="1223" t="s">
        <v>318</v>
      </c>
      <c r="O35" s="1224">
        <f t="shared" si="2"/>
        <v>175000</v>
      </c>
      <c r="P35" s="1225"/>
      <c r="Q35" s="246"/>
      <c r="R35" s="246" t="s">
        <v>101</v>
      </c>
      <c r="S35" s="246"/>
    </row>
    <row r="36" spans="1:19" s="20" customFormat="1" ht="24.95" customHeight="1" x14ac:dyDescent="0.2">
      <c r="A36" s="491" t="s">
        <v>319</v>
      </c>
      <c r="B36" s="1220">
        <f t="shared" si="1"/>
        <v>19</v>
      </c>
      <c r="C36" s="1221" t="s">
        <v>664</v>
      </c>
      <c r="D36" s="1208" t="s">
        <v>222</v>
      </c>
      <c r="E36" s="1205" t="s">
        <v>208</v>
      </c>
      <c r="F36" s="246" t="s">
        <v>765</v>
      </c>
      <c r="G36" s="246">
        <v>2007</v>
      </c>
      <c r="H36" s="246" t="s">
        <v>640</v>
      </c>
      <c r="I36" s="246" t="s">
        <v>531</v>
      </c>
      <c r="J36" s="246">
        <v>1</v>
      </c>
      <c r="K36" s="246" t="s">
        <v>639</v>
      </c>
      <c r="L36" s="1222">
        <v>150000</v>
      </c>
      <c r="M36" s="246">
        <v>2008</v>
      </c>
      <c r="N36" s="1223" t="s">
        <v>318</v>
      </c>
      <c r="O36" s="1224">
        <f t="shared" si="2"/>
        <v>150000</v>
      </c>
      <c r="P36" s="1225"/>
      <c r="Q36" s="246"/>
      <c r="R36" s="246" t="s">
        <v>101</v>
      </c>
      <c r="S36" s="246"/>
    </row>
    <row r="37" spans="1:19" s="20" customFormat="1" ht="24.95" customHeight="1" x14ac:dyDescent="0.2">
      <c r="A37" s="491" t="s">
        <v>319</v>
      </c>
      <c r="B37" s="1220">
        <f t="shared" si="1"/>
        <v>20</v>
      </c>
      <c r="C37" s="1221" t="s">
        <v>664</v>
      </c>
      <c r="D37" s="1208" t="s">
        <v>222</v>
      </c>
      <c r="E37" s="1205" t="s">
        <v>208</v>
      </c>
      <c r="F37" s="246" t="s">
        <v>765</v>
      </c>
      <c r="G37" s="246">
        <v>2007</v>
      </c>
      <c r="H37" s="246" t="s">
        <v>640</v>
      </c>
      <c r="I37" s="246" t="s">
        <v>531</v>
      </c>
      <c r="J37" s="246">
        <v>1</v>
      </c>
      <c r="K37" s="246" t="s">
        <v>639</v>
      </c>
      <c r="L37" s="1222">
        <v>150000</v>
      </c>
      <c r="M37" s="246">
        <v>2008</v>
      </c>
      <c r="N37" s="1223" t="s">
        <v>318</v>
      </c>
      <c r="O37" s="1224">
        <f t="shared" si="2"/>
        <v>150000</v>
      </c>
      <c r="P37" s="1225"/>
      <c r="Q37" s="246"/>
      <c r="R37" s="246" t="s">
        <v>101</v>
      </c>
      <c r="S37" s="246"/>
    </row>
    <row r="38" spans="1:19" s="20" customFormat="1" ht="24.95" customHeight="1" x14ac:dyDescent="0.2">
      <c r="A38" s="491" t="s">
        <v>319</v>
      </c>
      <c r="B38" s="1220">
        <f t="shared" si="1"/>
        <v>21</v>
      </c>
      <c r="C38" s="1221" t="s">
        <v>664</v>
      </c>
      <c r="D38" s="1208" t="s">
        <v>222</v>
      </c>
      <c r="E38" s="1205" t="s">
        <v>208</v>
      </c>
      <c r="F38" s="246" t="s">
        <v>765</v>
      </c>
      <c r="G38" s="246">
        <v>2007</v>
      </c>
      <c r="H38" s="246" t="s">
        <v>640</v>
      </c>
      <c r="I38" s="246" t="s">
        <v>531</v>
      </c>
      <c r="J38" s="246">
        <v>1</v>
      </c>
      <c r="K38" s="246" t="s">
        <v>639</v>
      </c>
      <c r="L38" s="1222">
        <v>150000</v>
      </c>
      <c r="M38" s="246">
        <v>2008</v>
      </c>
      <c r="N38" s="1223" t="s">
        <v>318</v>
      </c>
      <c r="O38" s="1224">
        <f>J38*L38</f>
        <v>150000</v>
      </c>
      <c r="P38" s="1225"/>
      <c r="Q38" s="246"/>
      <c r="R38" s="246" t="s">
        <v>101</v>
      </c>
      <c r="S38" s="246"/>
    </row>
    <row r="39" spans="1:19" s="20" customFormat="1" ht="24.95" customHeight="1" x14ac:dyDescent="0.2">
      <c r="A39" s="491" t="s">
        <v>319</v>
      </c>
      <c r="B39" s="1220">
        <f t="shared" si="1"/>
        <v>22</v>
      </c>
      <c r="C39" s="1221" t="s">
        <v>664</v>
      </c>
      <c r="D39" s="1208" t="s">
        <v>222</v>
      </c>
      <c r="E39" s="1205" t="s">
        <v>208</v>
      </c>
      <c r="F39" s="246" t="s">
        <v>766</v>
      </c>
      <c r="G39" s="246">
        <v>2007</v>
      </c>
      <c r="H39" s="246" t="s">
        <v>641</v>
      </c>
      <c r="I39" s="246" t="s">
        <v>642</v>
      </c>
      <c r="J39" s="246">
        <v>1</v>
      </c>
      <c r="K39" s="246" t="s">
        <v>639</v>
      </c>
      <c r="L39" s="1222">
        <v>200000</v>
      </c>
      <c r="M39" s="246">
        <v>2008</v>
      </c>
      <c r="N39" s="1223" t="s">
        <v>318</v>
      </c>
      <c r="O39" s="1224">
        <f t="shared" ref="O39:O65" si="3">J39*L39</f>
        <v>200000</v>
      </c>
      <c r="P39" s="1225"/>
      <c r="Q39" s="246"/>
      <c r="R39" s="246" t="s">
        <v>101</v>
      </c>
      <c r="S39" s="246"/>
    </row>
    <row r="40" spans="1:19" s="20" customFormat="1" ht="24.95" customHeight="1" x14ac:dyDescent="0.2">
      <c r="A40" s="491" t="s">
        <v>319</v>
      </c>
      <c r="B40" s="1220">
        <f t="shared" si="1"/>
        <v>23</v>
      </c>
      <c r="C40" s="1221" t="s">
        <v>664</v>
      </c>
      <c r="D40" s="1208" t="s">
        <v>222</v>
      </c>
      <c r="E40" s="1205" t="s">
        <v>208</v>
      </c>
      <c r="F40" s="246" t="s">
        <v>766</v>
      </c>
      <c r="G40" s="246">
        <v>2007</v>
      </c>
      <c r="H40" s="246" t="s">
        <v>641</v>
      </c>
      <c r="I40" s="246" t="s">
        <v>642</v>
      </c>
      <c r="J40" s="246">
        <v>1</v>
      </c>
      <c r="K40" s="246" t="s">
        <v>639</v>
      </c>
      <c r="L40" s="1222">
        <v>200000</v>
      </c>
      <c r="M40" s="246">
        <v>2008</v>
      </c>
      <c r="N40" s="1223" t="s">
        <v>318</v>
      </c>
      <c r="O40" s="1224">
        <f t="shared" si="3"/>
        <v>200000</v>
      </c>
      <c r="P40" s="1225"/>
      <c r="Q40" s="246"/>
      <c r="R40" s="246" t="s">
        <v>101</v>
      </c>
      <c r="S40" s="246"/>
    </row>
    <row r="41" spans="1:19" s="20" customFormat="1" ht="24.95" customHeight="1" x14ac:dyDescent="0.2">
      <c r="A41" s="491" t="s">
        <v>319</v>
      </c>
      <c r="B41" s="1220">
        <f t="shared" si="1"/>
        <v>24</v>
      </c>
      <c r="C41" s="1221" t="s">
        <v>664</v>
      </c>
      <c r="D41" s="1208" t="s">
        <v>222</v>
      </c>
      <c r="E41" s="1205" t="s">
        <v>208</v>
      </c>
      <c r="F41" s="246" t="s">
        <v>766</v>
      </c>
      <c r="G41" s="246">
        <v>2007</v>
      </c>
      <c r="H41" s="246" t="s">
        <v>641</v>
      </c>
      <c r="I41" s="246" t="s">
        <v>642</v>
      </c>
      <c r="J41" s="246">
        <v>1</v>
      </c>
      <c r="K41" s="246" t="s">
        <v>639</v>
      </c>
      <c r="L41" s="1222">
        <v>200000</v>
      </c>
      <c r="M41" s="246">
        <v>2008</v>
      </c>
      <c r="N41" s="1223" t="s">
        <v>318</v>
      </c>
      <c r="O41" s="1224">
        <f t="shared" si="3"/>
        <v>200000</v>
      </c>
      <c r="P41" s="1225"/>
      <c r="Q41" s="246"/>
      <c r="R41" s="246" t="s">
        <v>101</v>
      </c>
      <c r="S41" s="246"/>
    </row>
    <row r="42" spans="1:19" s="20" customFormat="1" ht="24.95" customHeight="1" x14ac:dyDescent="0.2">
      <c r="A42" s="491" t="s">
        <v>319</v>
      </c>
      <c r="B42" s="1220">
        <f t="shared" si="1"/>
        <v>25</v>
      </c>
      <c r="C42" s="1221" t="s">
        <v>664</v>
      </c>
      <c r="D42" s="1208" t="s">
        <v>222</v>
      </c>
      <c r="E42" s="1205" t="s">
        <v>208</v>
      </c>
      <c r="F42" s="1227" t="s">
        <v>767</v>
      </c>
      <c r="G42" s="246">
        <v>2008</v>
      </c>
      <c r="H42" s="246" t="s">
        <v>643</v>
      </c>
      <c r="I42" s="246" t="s">
        <v>642</v>
      </c>
      <c r="J42" s="246">
        <v>1</v>
      </c>
      <c r="K42" s="246" t="s">
        <v>639</v>
      </c>
      <c r="L42" s="1222">
        <v>200000</v>
      </c>
      <c r="M42" s="246">
        <v>2008</v>
      </c>
      <c r="N42" s="1223" t="s">
        <v>318</v>
      </c>
      <c r="O42" s="1224">
        <f t="shared" si="3"/>
        <v>200000</v>
      </c>
      <c r="P42" s="1226" t="s">
        <v>99</v>
      </c>
      <c r="Q42" s="246"/>
      <c r="R42" s="246"/>
      <c r="S42" s="246"/>
    </row>
    <row r="43" spans="1:19" s="20" customFormat="1" ht="24.95" customHeight="1" x14ac:dyDescent="0.2">
      <c r="A43" s="491" t="s">
        <v>319</v>
      </c>
      <c r="B43" s="1220">
        <f t="shared" si="1"/>
        <v>26</v>
      </c>
      <c r="C43" s="1221" t="s">
        <v>664</v>
      </c>
      <c r="D43" s="1208" t="s">
        <v>222</v>
      </c>
      <c r="E43" s="1205" t="s">
        <v>208</v>
      </c>
      <c r="F43" s="246" t="s">
        <v>767</v>
      </c>
      <c r="G43" s="246">
        <v>2008</v>
      </c>
      <c r="H43" s="246" t="s">
        <v>643</v>
      </c>
      <c r="I43" s="246" t="s">
        <v>642</v>
      </c>
      <c r="J43" s="246">
        <v>1</v>
      </c>
      <c r="K43" s="246" t="s">
        <v>639</v>
      </c>
      <c r="L43" s="1222">
        <v>200000</v>
      </c>
      <c r="M43" s="246">
        <v>2008</v>
      </c>
      <c r="N43" s="1223" t="s">
        <v>318</v>
      </c>
      <c r="O43" s="1224">
        <f t="shared" si="3"/>
        <v>200000</v>
      </c>
      <c r="P43" s="1226" t="s">
        <v>99</v>
      </c>
      <c r="Q43" s="246"/>
      <c r="R43" s="246"/>
      <c r="S43" s="246"/>
    </row>
    <row r="44" spans="1:19" s="20" customFormat="1" ht="24.95" customHeight="1" x14ac:dyDescent="0.2">
      <c r="A44" s="491" t="s">
        <v>319</v>
      </c>
      <c r="B44" s="1220">
        <f t="shared" si="1"/>
        <v>27</v>
      </c>
      <c r="C44" s="1221" t="s">
        <v>664</v>
      </c>
      <c r="D44" s="1208" t="s">
        <v>222</v>
      </c>
      <c r="E44" s="1205" t="s">
        <v>208</v>
      </c>
      <c r="F44" s="246" t="s">
        <v>767</v>
      </c>
      <c r="G44" s="246">
        <v>2008</v>
      </c>
      <c r="H44" s="246" t="s">
        <v>643</v>
      </c>
      <c r="I44" s="246" t="s">
        <v>642</v>
      </c>
      <c r="J44" s="246">
        <v>1</v>
      </c>
      <c r="K44" s="246" t="s">
        <v>639</v>
      </c>
      <c r="L44" s="1222">
        <v>200000</v>
      </c>
      <c r="M44" s="246">
        <v>2008</v>
      </c>
      <c r="N44" s="1223" t="s">
        <v>318</v>
      </c>
      <c r="O44" s="1224">
        <f t="shared" si="3"/>
        <v>200000</v>
      </c>
      <c r="P44" s="1226" t="s">
        <v>99</v>
      </c>
      <c r="Q44" s="246"/>
      <c r="R44" s="246"/>
      <c r="S44" s="246"/>
    </row>
    <row r="45" spans="1:19" s="20" customFormat="1" ht="24.95" customHeight="1" x14ac:dyDescent="0.2">
      <c r="A45" s="491" t="s">
        <v>319</v>
      </c>
      <c r="B45" s="1220">
        <f t="shared" si="1"/>
        <v>28</v>
      </c>
      <c r="C45" s="1221" t="s">
        <v>664</v>
      </c>
      <c r="D45" s="1208" t="s">
        <v>222</v>
      </c>
      <c r="E45" s="1205" t="s">
        <v>208</v>
      </c>
      <c r="F45" s="246" t="s">
        <v>768</v>
      </c>
      <c r="G45" s="246">
        <v>2007</v>
      </c>
      <c r="H45" s="246" t="s">
        <v>641</v>
      </c>
      <c r="I45" s="246" t="s">
        <v>642</v>
      </c>
      <c r="J45" s="246">
        <v>1</v>
      </c>
      <c r="K45" s="246" t="s">
        <v>639</v>
      </c>
      <c r="L45" s="1222">
        <v>225000</v>
      </c>
      <c r="M45" s="246">
        <v>2008</v>
      </c>
      <c r="N45" s="1223" t="s">
        <v>318</v>
      </c>
      <c r="O45" s="1224">
        <f t="shared" si="3"/>
        <v>225000</v>
      </c>
      <c r="P45" s="1225"/>
      <c r="Q45" s="246"/>
      <c r="R45" s="246" t="s">
        <v>101</v>
      </c>
      <c r="S45" s="246"/>
    </row>
    <row r="46" spans="1:19" s="20" customFormat="1" ht="24.95" customHeight="1" x14ac:dyDescent="0.2">
      <c r="A46" s="491" t="s">
        <v>319</v>
      </c>
      <c r="B46" s="1220">
        <f t="shared" si="1"/>
        <v>29</v>
      </c>
      <c r="C46" s="1221" t="s">
        <v>664</v>
      </c>
      <c r="D46" s="1208" t="s">
        <v>222</v>
      </c>
      <c r="E46" s="1205" t="s">
        <v>208</v>
      </c>
      <c r="F46" s="246" t="s">
        <v>768</v>
      </c>
      <c r="G46" s="246">
        <v>2007</v>
      </c>
      <c r="H46" s="246" t="s">
        <v>641</v>
      </c>
      <c r="I46" s="246" t="s">
        <v>642</v>
      </c>
      <c r="J46" s="246">
        <v>1</v>
      </c>
      <c r="K46" s="246" t="s">
        <v>639</v>
      </c>
      <c r="L46" s="1222">
        <v>225000</v>
      </c>
      <c r="M46" s="246">
        <v>2008</v>
      </c>
      <c r="N46" s="1223" t="s">
        <v>318</v>
      </c>
      <c r="O46" s="1224">
        <f t="shared" si="3"/>
        <v>225000</v>
      </c>
      <c r="P46" s="1225"/>
      <c r="Q46" s="246"/>
      <c r="R46" s="246" t="s">
        <v>101</v>
      </c>
      <c r="S46" s="246"/>
    </row>
    <row r="47" spans="1:19" s="20" customFormat="1" ht="24.95" customHeight="1" x14ac:dyDescent="0.2">
      <c r="A47" s="491" t="s">
        <v>319</v>
      </c>
      <c r="B47" s="1220">
        <f t="shared" si="1"/>
        <v>30</v>
      </c>
      <c r="C47" s="1221" t="s">
        <v>664</v>
      </c>
      <c r="D47" s="1208" t="s">
        <v>222</v>
      </c>
      <c r="E47" s="1205" t="s">
        <v>208</v>
      </c>
      <c r="F47" s="246" t="s">
        <v>768</v>
      </c>
      <c r="G47" s="246">
        <v>2007</v>
      </c>
      <c r="H47" s="246" t="s">
        <v>641</v>
      </c>
      <c r="I47" s="246" t="s">
        <v>642</v>
      </c>
      <c r="J47" s="246">
        <v>1</v>
      </c>
      <c r="K47" s="246" t="s">
        <v>639</v>
      </c>
      <c r="L47" s="1222">
        <v>225000</v>
      </c>
      <c r="M47" s="246">
        <v>2008</v>
      </c>
      <c r="N47" s="1223" t="s">
        <v>318</v>
      </c>
      <c r="O47" s="1224">
        <f t="shared" si="3"/>
        <v>225000</v>
      </c>
      <c r="P47" s="1225"/>
      <c r="Q47" s="246"/>
      <c r="R47" s="246" t="s">
        <v>101</v>
      </c>
      <c r="S47" s="246"/>
    </row>
    <row r="48" spans="1:19" s="20" customFormat="1" ht="24.95" customHeight="1" x14ac:dyDescent="0.2">
      <c r="A48" s="491" t="s">
        <v>319</v>
      </c>
      <c r="B48" s="1220">
        <f t="shared" si="1"/>
        <v>31</v>
      </c>
      <c r="C48" s="1221" t="s">
        <v>664</v>
      </c>
      <c r="D48" s="1208" t="s">
        <v>222</v>
      </c>
      <c r="E48" s="1205" t="s">
        <v>208</v>
      </c>
      <c r="F48" s="246" t="s">
        <v>769</v>
      </c>
      <c r="G48" s="246">
        <v>2007</v>
      </c>
      <c r="H48" s="246" t="s">
        <v>530</v>
      </c>
      <c r="I48" s="246" t="s">
        <v>531</v>
      </c>
      <c r="J48" s="246">
        <v>1</v>
      </c>
      <c r="K48" s="246" t="s">
        <v>639</v>
      </c>
      <c r="L48" s="1222">
        <v>200000</v>
      </c>
      <c r="M48" s="246">
        <v>2008</v>
      </c>
      <c r="N48" s="1223" t="s">
        <v>318</v>
      </c>
      <c r="O48" s="1224">
        <f t="shared" si="3"/>
        <v>200000</v>
      </c>
      <c r="P48" s="1226" t="s">
        <v>99</v>
      </c>
      <c r="Q48" s="246"/>
      <c r="R48" s="246"/>
      <c r="S48" s="246"/>
    </row>
    <row r="49" spans="1:19" s="20" customFormat="1" ht="24.95" customHeight="1" x14ac:dyDescent="0.2">
      <c r="A49" s="491" t="s">
        <v>319</v>
      </c>
      <c r="B49" s="1220">
        <f t="shared" si="1"/>
        <v>32</v>
      </c>
      <c r="C49" s="1221" t="s">
        <v>664</v>
      </c>
      <c r="D49" s="1208" t="s">
        <v>222</v>
      </c>
      <c r="E49" s="1205" t="s">
        <v>208</v>
      </c>
      <c r="F49" s="246" t="s">
        <v>769</v>
      </c>
      <c r="G49" s="246">
        <v>2007</v>
      </c>
      <c r="H49" s="246" t="s">
        <v>530</v>
      </c>
      <c r="I49" s="246" t="s">
        <v>531</v>
      </c>
      <c r="J49" s="246">
        <v>1</v>
      </c>
      <c r="K49" s="246" t="s">
        <v>639</v>
      </c>
      <c r="L49" s="1222">
        <v>200000</v>
      </c>
      <c r="M49" s="246">
        <v>2008</v>
      </c>
      <c r="N49" s="1223" t="s">
        <v>318</v>
      </c>
      <c r="O49" s="1224">
        <f t="shared" si="3"/>
        <v>200000</v>
      </c>
      <c r="P49" s="1226" t="s">
        <v>99</v>
      </c>
      <c r="Q49" s="246"/>
      <c r="R49" s="246"/>
      <c r="S49" s="246"/>
    </row>
    <row r="50" spans="1:19" s="20" customFormat="1" ht="24.95" customHeight="1" x14ac:dyDescent="0.2">
      <c r="A50" s="491" t="s">
        <v>319</v>
      </c>
      <c r="B50" s="1220">
        <f t="shared" si="1"/>
        <v>33</v>
      </c>
      <c r="C50" s="1221" t="s">
        <v>664</v>
      </c>
      <c r="D50" s="1208" t="s">
        <v>222</v>
      </c>
      <c r="E50" s="1205" t="s">
        <v>208</v>
      </c>
      <c r="F50" s="246" t="s">
        <v>769</v>
      </c>
      <c r="G50" s="246">
        <v>2007</v>
      </c>
      <c r="H50" s="246" t="s">
        <v>530</v>
      </c>
      <c r="I50" s="246" t="s">
        <v>531</v>
      </c>
      <c r="J50" s="246">
        <v>1</v>
      </c>
      <c r="K50" s="246" t="s">
        <v>639</v>
      </c>
      <c r="L50" s="1222">
        <v>200000</v>
      </c>
      <c r="M50" s="246">
        <v>2008</v>
      </c>
      <c r="N50" s="1223" t="s">
        <v>318</v>
      </c>
      <c r="O50" s="1224">
        <f t="shared" si="3"/>
        <v>200000</v>
      </c>
      <c r="P50" s="1226" t="s">
        <v>99</v>
      </c>
      <c r="Q50" s="246"/>
      <c r="R50" s="246"/>
      <c r="S50" s="246"/>
    </row>
    <row r="51" spans="1:19" s="20" customFormat="1" ht="24.95" customHeight="1" x14ac:dyDescent="0.2">
      <c r="A51" s="491" t="s">
        <v>319</v>
      </c>
      <c r="B51" s="1220">
        <f t="shared" si="1"/>
        <v>34</v>
      </c>
      <c r="C51" s="1221" t="s">
        <v>664</v>
      </c>
      <c r="D51" s="1208" t="s">
        <v>222</v>
      </c>
      <c r="E51" s="1205" t="s">
        <v>208</v>
      </c>
      <c r="F51" s="246" t="s">
        <v>770</v>
      </c>
      <c r="G51" s="246">
        <v>2007</v>
      </c>
      <c r="H51" s="246" t="s">
        <v>643</v>
      </c>
      <c r="I51" s="246" t="s">
        <v>642</v>
      </c>
      <c r="J51" s="246">
        <v>1</v>
      </c>
      <c r="K51" s="246" t="s">
        <v>639</v>
      </c>
      <c r="L51" s="1222">
        <v>150000</v>
      </c>
      <c r="M51" s="246">
        <v>2008</v>
      </c>
      <c r="N51" s="1223" t="s">
        <v>318</v>
      </c>
      <c r="O51" s="1224">
        <f t="shared" si="3"/>
        <v>150000</v>
      </c>
      <c r="P51" s="1225"/>
      <c r="Q51" s="246"/>
      <c r="R51" s="246" t="s">
        <v>101</v>
      </c>
      <c r="S51" s="246"/>
    </row>
    <row r="52" spans="1:19" s="20" customFormat="1" ht="24.95" customHeight="1" x14ac:dyDescent="0.2">
      <c r="A52" s="491" t="s">
        <v>319</v>
      </c>
      <c r="B52" s="1220">
        <f t="shared" si="1"/>
        <v>35</v>
      </c>
      <c r="C52" s="1221" t="s">
        <v>664</v>
      </c>
      <c r="D52" s="1208" t="s">
        <v>222</v>
      </c>
      <c r="E52" s="1205" t="s">
        <v>208</v>
      </c>
      <c r="F52" s="246" t="s">
        <v>770</v>
      </c>
      <c r="G52" s="246">
        <v>2007</v>
      </c>
      <c r="H52" s="246" t="s">
        <v>643</v>
      </c>
      <c r="I52" s="246" t="s">
        <v>642</v>
      </c>
      <c r="J52" s="246">
        <v>1</v>
      </c>
      <c r="K52" s="246" t="s">
        <v>639</v>
      </c>
      <c r="L52" s="1222">
        <v>150000</v>
      </c>
      <c r="M52" s="246">
        <v>2008</v>
      </c>
      <c r="N52" s="1223" t="s">
        <v>318</v>
      </c>
      <c r="O52" s="1224">
        <f t="shared" si="3"/>
        <v>150000</v>
      </c>
      <c r="P52" s="1225"/>
      <c r="Q52" s="246"/>
      <c r="R52" s="246" t="s">
        <v>101</v>
      </c>
      <c r="S52" s="246"/>
    </row>
    <row r="53" spans="1:19" s="20" customFormat="1" ht="24.95" customHeight="1" x14ac:dyDescent="0.2">
      <c r="A53" s="491" t="s">
        <v>319</v>
      </c>
      <c r="B53" s="1220">
        <f t="shared" si="1"/>
        <v>36</v>
      </c>
      <c r="C53" s="1221" t="s">
        <v>664</v>
      </c>
      <c r="D53" s="1208" t="s">
        <v>222</v>
      </c>
      <c r="E53" s="1205" t="s">
        <v>208</v>
      </c>
      <c r="F53" s="246" t="s">
        <v>770</v>
      </c>
      <c r="G53" s="246">
        <v>2007</v>
      </c>
      <c r="H53" s="246" t="s">
        <v>643</v>
      </c>
      <c r="I53" s="246" t="s">
        <v>642</v>
      </c>
      <c r="J53" s="246">
        <v>1</v>
      </c>
      <c r="K53" s="246" t="s">
        <v>639</v>
      </c>
      <c r="L53" s="1222">
        <v>150000</v>
      </c>
      <c r="M53" s="246">
        <v>2008</v>
      </c>
      <c r="N53" s="1223" t="s">
        <v>318</v>
      </c>
      <c r="O53" s="1224">
        <f t="shared" si="3"/>
        <v>150000</v>
      </c>
      <c r="P53" s="1225"/>
      <c r="Q53" s="246"/>
      <c r="R53" s="246" t="s">
        <v>101</v>
      </c>
      <c r="S53" s="246"/>
    </row>
    <row r="54" spans="1:19" s="20" customFormat="1" ht="24.95" customHeight="1" x14ac:dyDescent="0.2">
      <c r="A54" s="491" t="s">
        <v>319</v>
      </c>
      <c r="B54" s="1220">
        <f t="shared" si="1"/>
        <v>37</v>
      </c>
      <c r="C54" s="1221" t="s">
        <v>664</v>
      </c>
      <c r="D54" s="1208" t="s">
        <v>222</v>
      </c>
      <c r="E54" s="1205" t="s">
        <v>208</v>
      </c>
      <c r="F54" s="246" t="s">
        <v>771</v>
      </c>
      <c r="G54" s="246">
        <v>2008</v>
      </c>
      <c r="H54" s="246" t="s">
        <v>643</v>
      </c>
      <c r="I54" s="246" t="s">
        <v>642</v>
      </c>
      <c r="J54" s="246">
        <v>1</v>
      </c>
      <c r="K54" s="246" t="s">
        <v>639</v>
      </c>
      <c r="L54" s="1222">
        <v>150000</v>
      </c>
      <c r="M54" s="246">
        <v>2008</v>
      </c>
      <c r="N54" s="1223" t="s">
        <v>318</v>
      </c>
      <c r="O54" s="1224">
        <f t="shared" si="3"/>
        <v>150000</v>
      </c>
      <c r="P54" s="1225"/>
      <c r="Q54" s="246"/>
      <c r="R54" s="246" t="s">
        <v>101</v>
      </c>
      <c r="S54" s="246"/>
    </row>
    <row r="55" spans="1:19" s="20" customFormat="1" ht="24.95" customHeight="1" x14ac:dyDescent="0.2">
      <c r="A55" s="491" t="s">
        <v>319</v>
      </c>
      <c r="B55" s="1220">
        <f t="shared" si="1"/>
        <v>38</v>
      </c>
      <c r="C55" s="1221" t="s">
        <v>664</v>
      </c>
      <c r="D55" s="1208" t="s">
        <v>222</v>
      </c>
      <c r="E55" s="1205" t="s">
        <v>208</v>
      </c>
      <c r="F55" s="246" t="s">
        <v>771</v>
      </c>
      <c r="G55" s="246">
        <v>2008</v>
      </c>
      <c r="H55" s="246" t="s">
        <v>643</v>
      </c>
      <c r="I55" s="246" t="s">
        <v>642</v>
      </c>
      <c r="J55" s="246">
        <v>1</v>
      </c>
      <c r="K55" s="246" t="s">
        <v>639</v>
      </c>
      <c r="L55" s="1222">
        <v>150000</v>
      </c>
      <c r="M55" s="246">
        <v>2008</v>
      </c>
      <c r="N55" s="1223" t="s">
        <v>318</v>
      </c>
      <c r="O55" s="1224">
        <f t="shared" si="3"/>
        <v>150000</v>
      </c>
      <c r="P55" s="1225"/>
      <c r="Q55" s="246"/>
      <c r="R55" s="246" t="s">
        <v>101</v>
      </c>
      <c r="S55" s="246"/>
    </row>
    <row r="56" spans="1:19" s="20" customFormat="1" ht="24.95" customHeight="1" x14ac:dyDescent="0.2">
      <c r="A56" s="491" t="s">
        <v>319</v>
      </c>
      <c r="B56" s="1220">
        <f t="shared" si="1"/>
        <v>39</v>
      </c>
      <c r="C56" s="1221" t="s">
        <v>664</v>
      </c>
      <c r="D56" s="1208" t="s">
        <v>222</v>
      </c>
      <c r="E56" s="1205" t="s">
        <v>208</v>
      </c>
      <c r="F56" s="246" t="s">
        <v>771</v>
      </c>
      <c r="G56" s="246">
        <v>2008</v>
      </c>
      <c r="H56" s="246" t="s">
        <v>643</v>
      </c>
      <c r="I56" s="246" t="s">
        <v>642</v>
      </c>
      <c r="J56" s="246">
        <v>1</v>
      </c>
      <c r="K56" s="246" t="s">
        <v>639</v>
      </c>
      <c r="L56" s="1222">
        <v>150000</v>
      </c>
      <c r="M56" s="246">
        <v>2008</v>
      </c>
      <c r="N56" s="1223" t="s">
        <v>318</v>
      </c>
      <c r="O56" s="1224">
        <f t="shared" si="3"/>
        <v>150000</v>
      </c>
      <c r="P56" s="1225"/>
      <c r="Q56" s="246"/>
      <c r="R56" s="246" t="s">
        <v>101</v>
      </c>
      <c r="S56" s="246"/>
    </row>
    <row r="57" spans="1:19" s="20" customFormat="1" ht="24.95" customHeight="1" x14ac:dyDescent="0.2">
      <c r="A57" s="491" t="s">
        <v>319</v>
      </c>
      <c r="B57" s="1220">
        <f t="shared" si="1"/>
        <v>40</v>
      </c>
      <c r="C57" s="1221" t="s">
        <v>664</v>
      </c>
      <c r="D57" s="1208" t="s">
        <v>222</v>
      </c>
      <c r="E57" s="1205" t="s">
        <v>208</v>
      </c>
      <c r="F57" s="246" t="s">
        <v>772</v>
      </c>
      <c r="G57" s="246">
        <v>2007</v>
      </c>
      <c r="H57" s="246" t="s">
        <v>779</v>
      </c>
      <c r="I57" s="246" t="s">
        <v>531</v>
      </c>
      <c r="J57" s="246">
        <v>1</v>
      </c>
      <c r="K57" s="246" t="s">
        <v>639</v>
      </c>
      <c r="L57" s="1222">
        <v>225000</v>
      </c>
      <c r="M57" s="246">
        <v>2008</v>
      </c>
      <c r="N57" s="1223" t="s">
        <v>318</v>
      </c>
      <c r="O57" s="1224">
        <f t="shared" ref="O57:O64" si="4">J57*L57</f>
        <v>225000</v>
      </c>
      <c r="P57" s="1226" t="s">
        <v>99</v>
      </c>
      <c r="Q57" s="1228"/>
      <c r="R57" s="1228"/>
      <c r="S57" s="1228"/>
    </row>
    <row r="58" spans="1:19" s="20" customFormat="1" ht="24.95" customHeight="1" x14ac:dyDescent="0.2">
      <c r="A58" s="491" t="s">
        <v>319</v>
      </c>
      <c r="B58" s="1220">
        <f t="shared" si="1"/>
        <v>41</v>
      </c>
      <c r="C58" s="1221" t="s">
        <v>664</v>
      </c>
      <c r="D58" s="1208" t="s">
        <v>222</v>
      </c>
      <c r="E58" s="1205" t="s">
        <v>208</v>
      </c>
      <c r="F58" s="246" t="s">
        <v>772</v>
      </c>
      <c r="G58" s="246">
        <v>2007</v>
      </c>
      <c r="H58" s="246" t="s">
        <v>779</v>
      </c>
      <c r="I58" s="246" t="s">
        <v>531</v>
      </c>
      <c r="J58" s="246">
        <v>1</v>
      </c>
      <c r="K58" s="246" t="s">
        <v>639</v>
      </c>
      <c r="L58" s="1222">
        <v>225000</v>
      </c>
      <c r="M58" s="246">
        <v>2008</v>
      </c>
      <c r="N58" s="1223" t="s">
        <v>318</v>
      </c>
      <c r="O58" s="1224">
        <f t="shared" si="4"/>
        <v>225000</v>
      </c>
      <c r="P58" s="1226" t="s">
        <v>99</v>
      </c>
      <c r="Q58" s="1228"/>
      <c r="R58" s="1228"/>
      <c r="S58" s="1228"/>
    </row>
    <row r="59" spans="1:19" s="20" customFormat="1" ht="24.95" customHeight="1" x14ac:dyDescent="0.2">
      <c r="A59" s="491" t="s">
        <v>319</v>
      </c>
      <c r="B59" s="1220">
        <f t="shared" si="1"/>
        <v>42</v>
      </c>
      <c r="C59" s="1221" t="s">
        <v>664</v>
      </c>
      <c r="D59" s="1208" t="s">
        <v>222</v>
      </c>
      <c r="E59" s="1205" t="s">
        <v>208</v>
      </c>
      <c r="F59" s="246" t="s">
        <v>772</v>
      </c>
      <c r="G59" s="246">
        <v>2007</v>
      </c>
      <c r="H59" s="246" t="s">
        <v>779</v>
      </c>
      <c r="I59" s="246" t="s">
        <v>531</v>
      </c>
      <c r="J59" s="246">
        <v>1</v>
      </c>
      <c r="K59" s="246" t="s">
        <v>639</v>
      </c>
      <c r="L59" s="1222">
        <v>225000</v>
      </c>
      <c r="M59" s="246">
        <v>2008</v>
      </c>
      <c r="N59" s="1223" t="s">
        <v>318</v>
      </c>
      <c r="O59" s="1224">
        <f t="shared" si="4"/>
        <v>225000</v>
      </c>
      <c r="P59" s="1226" t="s">
        <v>99</v>
      </c>
      <c r="Q59" s="1228"/>
      <c r="R59" s="1228"/>
      <c r="S59" s="1228"/>
    </row>
    <row r="60" spans="1:19" s="20" customFormat="1" ht="24.95" customHeight="1" x14ac:dyDescent="0.2">
      <c r="A60" s="491" t="s">
        <v>319</v>
      </c>
      <c r="B60" s="1220">
        <f t="shared" si="1"/>
        <v>43</v>
      </c>
      <c r="C60" s="1221" t="s">
        <v>664</v>
      </c>
      <c r="D60" s="1208" t="s">
        <v>222</v>
      </c>
      <c r="E60" s="1205" t="s">
        <v>208</v>
      </c>
      <c r="F60" s="246" t="s">
        <v>773</v>
      </c>
      <c r="G60" s="246">
        <v>2007</v>
      </c>
      <c r="H60" s="246" t="s">
        <v>643</v>
      </c>
      <c r="I60" s="246" t="s">
        <v>642</v>
      </c>
      <c r="J60" s="246">
        <v>1</v>
      </c>
      <c r="K60" s="246" t="s">
        <v>639</v>
      </c>
      <c r="L60" s="1222">
        <v>175000</v>
      </c>
      <c r="M60" s="246">
        <v>2008</v>
      </c>
      <c r="N60" s="1223" t="s">
        <v>318</v>
      </c>
      <c r="O60" s="1224">
        <f t="shared" si="4"/>
        <v>175000</v>
      </c>
      <c r="P60" s="1226"/>
      <c r="Q60" s="1228"/>
      <c r="R60" s="1228" t="s">
        <v>101</v>
      </c>
      <c r="S60" s="1228"/>
    </row>
    <row r="61" spans="1:19" s="20" customFormat="1" ht="24.95" customHeight="1" x14ac:dyDescent="0.2">
      <c r="A61" s="491" t="s">
        <v>319</v>
      </c>
      <c r="B61" s="1220">
        <f t="shared" si="1"/>
        <v>44</v>
      </c>
      <c r="C61" s="1221" t="s">
        <v>664</v>
      </c>
      <c r="D61" s="1208" t="s">
        <v>222</v>
      </c>
      <c r="E61" s="1205" t="s">
        <v>208</v>
      </c>
      <c r="F61" s="246" t="s">
        <v>773</v>
      </c>
      <c r="G61" s="246">
        <v>2007</v>
      </c>
      <c r="H61" s="246" t="s">
        <v>643</v>
      </c>
      <c r="I61" s="246" t="s">
        <v>642</v>
      </c>
      <c r="J61" s="246">
        <v>1</v>
      </c>
      <c r="K61" s="246" t="s">
        <v>639</v>
      </c>
      <c r="L61" s="1222">
        <v>175000</v>
      </c>
      <c r="M61" s="246">
        <v>2008</v>
      </c>
      <c r="N61" s="1223" t="s">
        <v>318</v>
      </c>
      <c r="O61" s="1224">
        <f t="shared" si="4"/>
        <v>175000</v>
      </c>
      <c r="P61" s="1226"/>
      <c r="Q61" s="1228"/>
      <c r="R61" s="1228" t="s">
        <v>101</v>
      </c>
      <c r="S61" s="1228"/>
    </row>
    <row r="62" spans="1:19" s="20" customFormat="1" ht="24.95" customHeight="1" x14ac:dyDescent="0.2">
      <c r="A62" s="491" t="s">
        <v>319</v>
      </c>
      <c r="B62" s="1220">
        <f t="shared" si="1"/>
        <v>45</v>
      </c>
      <c r="C62" s="1221" t="s">
        <v>664</v>
      </c>
      <c r="D62" s="1208" t="s">
        <v>222</v>
      </c>
      <c r="E62" s="1205" t="s">
        <v>208</v>
      </c>
      <c r="F62" s="246" t="s">
        <v>773</v>
      </c>
      <c r="G62" s="246">
        <v>2007</v>
      </c>
      <c r="H62" s="246" t="s">
        <v>643</v>
      </c>
      <c r="I62" s="246" t="s">
        <v>642</v>
      </c>
      <c r="J62" s="246">
        <v>1</v>
      </c>
      <c r="K62" s="246" t="s">
        <v>639</v>
      </c>
      <c r="L62" s="1222">
        <v>175000</v>
      </c>
      <c r="M62" s="246">
        <v>2008</v>
      </c>
      <c r="N62" s="1223" t="s">
        <v>318</v>
      </c>
      <c r="O62" s="1224">
        <f t="shared" si="4"/>
        <v>175000</v>
      </c>
      <c r="P62" s="1226"/>
      <c r="Q62" s="1228"/>
      <c r="R62" s="1228" t="s">
        <v>101</v>
      </c>
      <c r="S62" s="1228"/>
    </row>
    <row r="63" spans="1:19" s="20" customFormat="1" ht="24.95" customHeight="1" x14ac:dyDescent="0.2">
      <c r="A63" s="491" t="s">
        <v>319</v>
      </c>
      <c r="B63" s="1220">
        <f t="shared" si="1"/>
        <v>46</v>
      </c>
      <c r="C63" s="1221" t="s">
        <v>664</v>
      </c>
      <c r="D63" s="1208" t="s">
        <v>222</v>
      </c>
      <c r="E63" s="1205" t="s">
        <v>208</v>
      </c>
      <c r="F63" s="246" t="s">
        <v>774</v>
      </c>
      <c r="G63" s="246">
        <v>2007</v>
      </c>
      <c r="H63" s="246" t="s">
        <v>643</v>
      </c>
      <c r="I63" s="246" t="s">
        <v>642</v>
      </c>
      <c r="J63" s="246">
        <v>1</v>
      </c>
      <c r="K63" s="246" t="s">
        <v>639</v>
      </c>
      <c r="L63" s="1222">
        <v>200000</v>
      </c>
      <c r="M63" s="246">
        <v>2008</v>
      </c>
      <c r="N63" s="1223" t="s">
        <v>318</v>
      </c>
      <c r="O63" s="1224">
        <f t="shared" si="4"/>
        <v>200000</v>
      </c>
      <c r="P63" s="1226"/>
      <c r="Q63" s="1228"/>
      <c r="R63" s="1228" t="s">
        <v>101</v>
      </c>
      <c r="S63" s="1228"/>
    </row>
    <row r="64" spans="1:19" s="20" customFormat="1" ht="24.95" customHeight="1" x14ac:dyDescent="0.2">
      <c r="A64" s="491" t="s">
        <v>319</v>
      </c>
      <c r="B64" s="1220">
        <f t="shared" si="1"/>
        <v>47</v>
      </c>
      <c r="C64" s="1221" t="s">
        <v>664</v>
      </c>
      <c r="D64" s="1208" t="s">
        <v>222</v>
      </c>
      <c r="E64" s="1205" t="s">
        <v>208</v>
      </c>
      <c r="F64" s="246" t="s">
        <v>774</v>
      </c>
      <c r="G64" s="246">
        <v>2007</v>
      </c>
      <c r="H64" s="246" t="s">
        <v>643</v>
      </c>
      <c r="I64" s="246" t="s">
        <v>642</v>
      </c>
      <c r="J64" s="246">
        <v>1</v>
      </c>
      <c r="K64" s="246" t="s">
        <v>639</v>
      </c>
      <c r="L64" s="1222">
        <v>200000</v>
      </c>
      <c r="M64" s="246">
        <v>2008</v>
      </c>
      <c r="N64" s="1223" t="s">
        <v>318</v>
      </c>
      <c r="O64" s="1224">
        <f t="shared" si="4"/>
        <v>200000</v>
      </c>
      <c r="P64" s="1226"/>
      <c r="Q64" s="1228"/>
      <c r="R64" s="1228" t="s">
        <v>101</v>
      </c>
      <c r="S64" s="1228"/>
    </row>
    <row r="65" spans="1:19" s="20" customFormat="1" ht="24.95" customHeight="1" x14ac:dyDescent="0.2">
      <c r="A65" s="491" t="s">
        <v>319</v>
      </c>
      <c r="B65" s="1220">
        <f t="shared" si="1"/>
        <v>48</v>
      </c>
      <c r="C65" s="1229" t="s">
        <v>664</v>
      </c>
      <c r="D65" s="793" t="s">
        <v>222</v>
      </c>
      <c r="E65" s="1205" t="s">
        <v>208</v>
      </c>
      <c r="F65" s="246" t="s">
        <v>774</v>
      </c>
      <c r="G65" s="246">
        <v>2007</v>
      </c>
      <c r="H65" s="1230" t="s">
        <v>643</v>
      </c>
      <c r="I65" s="1230" t="s">
        <v>642</v>
      </c>
      <c r="J65" s="1230">
        <v>1</v>
      </c>
      <c r="K65" s="1230" t="s">
        <v>639</v>
      </c>
      <c r="L65" s="1231">
        <v>200000</v>
      </c>
      <c r="M65" s="1230">
        <v>2008</v>
      </c>
      <c r="N65" s="1232" t="s">
        <v>318</v>
      </c>
      <c r="O65" s="1233">
        <f t="shared" si="3"/>
        <v>200000</v>
      </c>
      <c r="P65" s="1234"/>
      <c r="Q65" s="1230"/>
      <c r="R65" s="1228" t="s">
        <v>101</v>
      </c>
      <c r="S65" s="1233"/>
    </row>
    <row r="66" spans="1:19" s="20" customFormat="1" ht="14.25" customHeight="1" x14ac:dyDescent="0.2">
      <c r="A66" s="491" t="s">
        <v>359</v>
      </c>
      <c r="B66" s="1500"/>
      <c r="C66" s="1501"/>
      <c r="D66" s="1501"/>
      <c r="E66" s="1501"/>
      <c r="F66" s="1501"/>
      <c r="G66" s="1501"/>
      <c r="H66" s="1501"/>
      <c r="I66" s="1501"/>
      <c r="J66" s="1501"/>
      <c r="K66" s="1501"/>
      <c r="L66" s="1501"/>
      <c r="M66" s="1501"/>
      <c r="N66" s="1501"/>
      <c r="O66" s="1501"/>
      <c r="P66" s="1501"/>
      <c r="Q66" s="1501"/>
      <c r="R66" s="1501"/>
      <c r="S66" s="1502"/>
    </row>
    <row r="67" spans="1:19" s="20" customFormat="1" ht="24.95" customHeight="1" x14ac:dyDescent="0.2">
      <c r="A67" s="491" t="s">
        <v>359</v>
      </c>
      <c r="B67" s="1235">
        <v>1</v>
      </c>
      <c r="C67" s="947" t="s">
        <v>665</v>
      </c>
      <c r="D67" s="945" t="s">
        <v>222</v>
      </c>
      <c r="E67" s="1207" t="s">
        <v>401</v>
      </c>
      <c r="F67" s="1200" t="s">
        <v>775</v>
      </c>
      <c r="G67" s="1215">
        <v>2007</v>
      </c>
      <c r="H67" s="1215" t="s">
        <v>637</v>
      </c>
      <c r="I67" s="1215" t="s">
        <v>531</v>
      </c>
      <c r="J67" s="947">
        <v>1</v>
      </c>
      <c r="K67" s="1215" t="s">
        <v>627</v>
      </c>
      <c r="L67" s="1216">
        <v>250000</v>
      </c>
      <c r="M67" s="1215">
        <v>2009</v>
      </c>
      <c r="N67" s="1217" t="s">
        <v>318</v>
      </c>
      <c r="O67" s="1236">
        <f t="shared" ref="O67:O74" si="5">J67*L67</f>
        <v>250000</v>
      </c>
      <c r="P67" s="1219"/>
      <c r="Q67" s="1215"/>
      <c r="R67" s="1215" t="s">
        <v>101</v>
      </c>
      <c r="S67" s="1215"/>
    </row>
    <row r="68" spans="1:19" s="20" customFormat="1" ht="24.95" customHeight="1" x14ac:dyDescent="0.2">
      <c r="A68" s="491" t="s">
        <v>359</v>
      </c>
      <c r="B68" s="1237">
        <f>B67+1</f>
        <v>2</v>
      </c>
      <c r="C68" s="892" t="s">
        <v>665</v>
      </c>
      <c r="D68" s="1208" t="s">
        <v>222</v>
      </c>
      <c r="E68" s="1205" t="s">
        <v>401</v>
      </c>
      <c r="F68" s="1201" t="s">
        <v>775</v>
      </c>
      <c r="G68" s="246">
        <v>2007</v>
      </c>
      <c r="H68" s="246" t="s">
        <v>637</v>
      </c>
      <c r="I68" s="246" t="s">
        <v>531</v>
      </c>
      <c r="J68" s="892">
        <v>1</v>
      </c>
      <c r="K68" s="246" t="s">
        <v>627</v>
      </c>
      <c r="L68" s="1222">
        <v>250000</v>
      </c>
      <c r="M68" s="246">
        <v>2009</v>
      </c>
      <c r="N68" s="1223" t="s">
        <v>318</v>
      </c>
      <c r="O68" s="1238">
        <f t="shared" si="5"/>
        <v>250000</v>
      </c>
      <c r="P68" s="1225"/>
      <c r="Q68" s="246"/>
      <c r="R68" s="1215" t="s">
        <v>101</v>
      </c>
      <c r="S68" s="246"/>
    </row>
    <row r="69" spans="1:19" s="20" customFormat="1" ht="24.95" customHeight="1" x14ac:dyDescent="0.2">
      <c r="A69" s="491" t="s">
        <v>359</v>
      </c>
      <c r="B69" s="1237">
        <f t="shared" ref="B69:B82" si="6">B68+1</f>
        <v>3</v>
      </c>
      <c r="C69" s="892" t="s">
        <v>665</v>
      </c>
      <c r="D69" s="1208" t="s">
        <v>222</v>
      </c>
      <c r="E69" s="1205" t="s">
        <v>401</v>
      </c>
      <c r="F69" s="893" t="s">
        <v>775</v>
      </c>
      <c r="G69" s="246">
        <v>2007</v>
      </c>
      <c r="H69" s="246" t="s">
        <v>637</v>
      </c>
      <c r="I69" s="246" t="s">
        <v>531</v>
      </c>
      <c r="J69" s="892">
        <v>1</v>
      </c>
      <c r="K69" s="246" t="s">
        <v>627</v>
      </c>
      <c r="L69" s="1222">
        <v>250000</v>
      </c>
      <c r="M69" s="246">
        <v>2009</v>
      </c>
      <c r="N69" s="1223" t="s">
        <v>318</v>
      </c>
      <c r="O69" s="1238">
        <f t="shared" si="5"/>
        <v>250000</v>
      </c>
      <c r="P69" s="1225"/>
      <c r="Q69" s="246"/>
      <c r="R69" s="1215" t="s">
        <v>101</v>
      </c>
      <c r="S69" s="246"/>
    </row>
    <row r="70" spans="1:19" s="20" customFormat="1" ht="24.95" customHeight="1" x14ac:dyDescent="0.2">
      <c r="A70" s="491" t="s">
        <v>359</v>
      </c>
      <c r="B70" s="1237">
        <f t="shared" si="6"/>
        <v>4</v>
      </c>
      <c r="C70" s="892" t="s">
        <v>665</v>
      </c>
      <c r="D70" s="1208" t="s">
        <v>222</v>
      </c>
      <c r="E70" s="1205" t="s">
        <v>401</v>
      </c>
      <c r="F70" s="1202" t="s">
        <v>775</v>
      </c>
      <c r="G70" s="246">
        <v>2007</v>
      </c>
      <c r="H70" s="246" t="s">
        <v>637</v>
      </c>
      <c r="I70" s="246" t="s">
        <v>531</v>
      </c>
      <c r="J70" s="892">
        <v>1</v>
      </c>
      <c r="K70" s="246" t="s">
        <v>627</v>
      </c>
      <c r="L70" s="1222">
        <v>250000</v>
      </c>
      <c r="M70" s="246">
        <v>2009</v>
      </c>
      <c r="N70" s="1223" t="s">
        <v>318</v>
      </c>
      <c r="O70" s="1238">
        <f t="shared" si="5"/>
        <v>250000</v>
      </c>
      <c r="P70" s="1225"/>
      <c r="Q70" s="246"/>
      <c r="R70" s="1215" t="s">
        <v>101</v>
      </c>
      <c r="S70" s="246"/>
    </row>
    <row r="71" spans="1:19" s="20" customFormat="1" ht="24.95" customHeight="1" x14ac:dyDescent="0.2">
      <c r="A71" s="491" t="s">
        <v>359</v>
      </c>
      <c r="B71" s="1237">
        <f t="shared" si="6"/>
        <v>5</v>
      </c>
      <c r="C71" s="892" t="s">
        <v>665</v>
      </c>
      <c r="D71" s="1208" t="s">
        <v>222</v>
      </c>
      <c r="E71" s="1205" t="s">
        <v>401</v>
      </c>
      <c r="F71" s="893" t="s">
        <v>776</v>
      </c>
      <c r="G71" s="246">
        <v>2007</v>
      </c>
      <c r="H71" s="246" t="s">
        <v>779</v>
      </c>
      <c r="I71" s="246" t="s">
        <v>531</v>
      </c>
      <c r="J71" s="892">
        <v>1</v>
      </c>
      <c r="K71" s="246" t="s">
        <v>627</v>
      </c>
      <c r="L71" s="1222">
        <v>250000</v>
      </c>
      <c r="M71" s="246">
        <v>2009</v>
      </c>
      <c r="N71" s="1223" t="s">
        <v>318</v>
      </c>
      <c r="O71" s="1238">
        <f t="shared" si="5"/>
        <v>250000</v>
      </c>
      <c r="P71" s="1225"/>
      <c r="Q71" s="246"/>
      <c r="R71" s="1215" t="s">
        <v>101</v>
      </c>
      <c r="S71" s="246"/>
    </row>
    <row r="72" spans="1:19" s="20" customFormat="1" ht="24.95" customHeight="1" x14ac:dyDescent="0.2">
      <c r="A72" s="491" t="s">
        <v>359</v>
      </c>
      <c r="B72" s="1237">
        <f t="shared" si="6"/>
        <v>6</v>
      </c>
      <c r="C72" s="892" t="s">
        <v>665</v>
      </c>
      <c r="D72" s="1208" t="s">
        <v>222</v>
      </c>
      <c r="E72" s="1205" t="s">
        <v>401</v>
      </c>
      <c r="F72" s="893" t="s">
        <v>776</v>
      </c>
      <c r="G72" s="246">
        <v>2007</v>
      </c>
      <c r="H72" s="246" t="s">
        <v>779</v>
      </c>
      <c r="I72" s="246" t="s">
        <v>531</v>
      </c>
      <c r="J72" s="892">
        <v>1</v>
      </c>
      <c r="K72" s="246" t="s">
        <v>627</v>
      </c>
      <c r="L72" s="1222">
        <v>250000</v>
      </c>
      <c r="M72" s="246">
        <v>2009</v>
      </c>
      <c r="N72" s="1223" t="s">
        <v>318</v>
      </c>
      <c r="O72" s="1238">
        <f t="shared" si="5"/>
        <v>250000</v>
      </c>
      <c r="P72" s="1225"/>
      <c r="Q72" s="246"/>
      <c r="R72" s="1215" t="s">
        <v>101</v>
      </c>
      <c r="S72" s="246"/>
    </row>
    <row r="73" spans="1:19" s="20" customFormat="1" ht="24.95" customHeight="1" x14ac:dyDescent="0.2">
      <c r="A73" s="491" t="s">
        <v>359</v>
      </c>
      <c r="B73" s="1237">
        <f t="shared" si="6"/>
        <v>7</v>
      </c>
      <c r="C73" s="892" t="s">
        <v>665</v>
      </c>
      <c r="D73" s="1208" t="s">
        <v>222</v>
      </c>
      <c r="E73" s="1205" t="s">
        <v>401</v>
      </c>
      <c r="F73" s="893" t="s">
        <v>776</v>
      </c>
      <c r="G73" s="246">
        <v>2007</v>
      </c>
      <c r="H73" s="246" t="s">
        <v>779</v>
      </c>
      <c r="I73" s="246" t="s">
        <v>531</v>
      </c>
      <c r="J73" s="892">
        <v>1</v>
      </c>
      <c r="K73" s="246" t="s">
        <v>627</v>
      </c>
      <c r="L73" s="1222">
        <v>250000</v>
      </c>
      <c r="M73" s="246">
        <v>2009</v>
      </c>
      <c r="N73" s="1223" t="s">
        <v>318</v>
      </c>
      <c r="O73" s="1238">
        <f t="shared" si="5"/>
        <v>250000</v>
      </c>
      <c r="P73" s="1225"/>
      <c r="Q73" s="246"/>
      <c r="R73" s="1215" t="s">
        <v>101</v>
      </c>
      <c r="S73" s="246"/>
    </row>
    <row r="74" spans="1:19" s="20" customFormat="1" ht="24.95" customHeight="1" x14ac:dyDescent="0.2">
      <c r="A74" s="491" t="s">
        <v>359</v>
      </c>
      <c r="B74" s="1237">
        <f t="shared" si="6"/>
        <v>8</v>
      </c>
      <c r="C74" s="892" t="s">
        <v>665</v>
      </c>
      <c r="D74" s="1208" t="s">
        <v>222</v>
      </c>
      <c r="E74" s="1205" t="s">
        <v>401</v>
      </c>
      <c r="F74" s="893" t="s">
        <v>776</v>
      </c>
      <c r="G74" s="246">
        <v>2007</v>
      </c>
      <c r="H74" s="246" t="s">
        <v>779</v>
      </c>
      <c r="I74" s="246" t="s">
        <v>531</v>
      </c>
      <c r="J74" s="892">
        <v>1</v>
      </c>
      <c r="K74" s="246" t="s">
        <v>627</v>
      </c>
      <c r="L74" s="1222">
        <v>250000</v>
      </c>
      <c r="M74" s="246">
        <v>2009</v>
      </c>
      <c r="N74" s="1223" t="s">
        <v>318</v>
      </c>
      <c r="O74" s="1238">
        <f t="shared" si="5"/>
        <v>250000</v>
      </c>
      <c r="P74" s="1225"/>
      <c r="Q74" s="246"/>
      <c r="R74" s="1215" t="s">
        <v>101</v>
      </c>
      <c r="S74" s="246"/>
    </row>
    <row r="75" spans="1:19" s="20" customFormat="1" ht="24.95" customHeight="1" x14ac:dyDescent="0.2">
      <c r="A75" s="491" t="s">
        <v>359</v>
      </c>
      <c r="B75" s="1237">
        <f t="shared" si="6"/>
        <v>9</v>
      </c>
      <c r="C75" s="892" t="s">
        <v>665</v>
      </c>
      <c r="D75" s="1208" t="s">
        <v>222</v>
      </c>
      <c r="E75" s="1205" t="s">
        <v>401</v>
      </c>
      <c r="F75" s="893" t="s">
        <v>777</v>
      </c>
      <c r="G75" s="246">
        <v>2008</v>
      </c>
      <c r="H75" s="246" t="s">
        <v>637</v>
      </c>
      <c r="I75" s="246" t="s">
        <v>531</v>
      </c>
      <c r="J75" s="892">
        <v>1</v>
      </c>
      <c r="K75" s="246" t="s">
        <v>627</v>
      </c>
      <c r="L75" s="1222">
        <v>250000</v>
      </c>
      <c r="M75" s="246">
        <v>2009</v>
      </c>
      <c r="N75" s="1223" t="s">
        <v>318</v>
      </c>
      <c r="O75" s="1238">
        <f>J75*L75</f>
        <v>250000</v>
      </c>
      <c r="P75" s="1225"/>
      <c r="Q75" s="246"/>
      <c r="R75" s="1215" t="s">
        <v>101</v>
      </c>
      <c r="S75" s="246"/>
    </row>
    <row r="76" spans="1:19" s="20" customFormat="1" ht="24.95" customHeight="1" x14ac:dyDescent="0.2">
      <c r="A76" s="491" t="s">
        <v>359</v>
      </c>
      <c r="B76" s="1237">
        <f t="shared" si="6"/>
        <v>10</v>
      </c>
      <c r="C76" s="892" t="s">
        <v>665</v>
      </c>
      <c r="D76" s="1208" t="s">
        <v>222</v>
      </c>
      <c r="E76" s="1205" t="s">
        <v>401</v>
      </c>
      <c r="F76" s="893" t="s">
        <v>777</v>
      </c>
      <c r="G76" s="246">
        <v>2008</v>
      </c>
      <c r="H76" s="246" t="s">
        <v>637</v>
      </c>
      <c r="I76" s="246" t="s">
        <v>531</v>
      </c>
      <c r="J76" s="892">
        <v>1</v>
      </c>
      <c r="K76" s="246" t="s">
        <v>627</v>
      </c>
      <c r="L76" s="1222">
        <v>250000</v>
      </c>
      <c r="M76" s="246">
        <v>2009</v>
      </c>
      <c r="N76" s="1223" t="s">
        <v>318</v>
      </c>
      <c r="O76" s="1238">
        <f>J76*L76</f>
        <v>250000</v>
      </c>
      <c r="P76" s="1225"/>
      <c r="Q76" s="246"/>
      <c r="R76" s="1215" t="s">
        <v>101</v>
      </c>
      <c r="S76" s="246"/>
    </row>
    <row r="77" spans="1:19" s="20" customFormat="1" ht="24.95" customHeight="1" x14ac:dyDescent="0.2">
      <c r="A77" s="491" t="s">
        <v>359</v>
      </c>
      <c r="B77" s="1237">
        <f t="shared" si="6"/>
        <v>11</v>
      </c>
      <c r="C77" s="892" t="s">
        <v>665</v>
      </c>
      <c r="D77" s="1208" t="s">
        <v>222</v>
      </c>
      <c r="E77" s="1205" t="s">
        <v>401</v>
      </c>
      <c r="F77" s="893" t="s">
        <v>777</v>
      </c>
      <c r="G77" s="246">
        <v>2009</v>
      </c>
      <c r="H77" s="246" t="s">
        <v>637</v>
      </c>
      <c r="I77" s="246" t="s">
        <v>531</v>
      </c>
      <c r="J77" s="892">
        <v>1</v>
      </c>
      <c r="K77" s="246" t="s">
        <v>627</v>
      </c>
      <c r="L77" s="1222">
        <v>250000</v>
      </c>
      <c r="M77" s="246">
        <v>2009</v>
      </c>
      <c r="N77" s="1223" t="s">
        <v>318</v>
      </c>
      <c r="O77" s="1238">
        <f t="shared" ref="O77:O91" si="7">J77*L77</f>
        <v>250000</v>
      </c>
      <c r="P77" s="1225"/>
      <c r="Q77" s="246"/>
      <c r="R77" s="1215" t="s">
        <v>101</v>
      </c>
      <c r="S77" s="246"/>
    </row>
    <row r="78" spans="1:19" s="20" customFormat="1" ht="24.95" customHeight="1" x14ac:dyDescent="0.2">
      <c r="A78" s="491" t="s">
        <v>359</v>
      </c>
      <c r="B78" s="1237">
        <f t="shared" si="6"/>
        <v>12</v>
      </c>
      <c r="C78" s="892" t="s">
        <v>665</v>
      </c>
      <c r="D78" s="1208" t="s">
        <v>222</v>
      </c>
      <c r="E78" s="1205" t="s">
        <v>401</v>
      </c>
      <c r="F78" s="893" t="s">
        <v>777</v>
      </c>
      <c r="G78" s="246">
        <v>2009</v>
      </c>
      <c r="H78" s="246" t="s">
        <v>637</v>
      </c>
      <c r="I78" s="246" t="s">
        <v>531</v>
      </c>
      <c r="J78" s="892">
        <v>1</v>
      </c>
      <c r="K78" s="246" t="s">
        <v>627</v>
      </c>
      <c r="L78" s="1222">
        <v>250000</v>
      </c>
      <c r="M78" s="246">
        <v>2009</v>
      </c>
      <c r="N78" s="1223" t="s">
        <v>318</v>
      </c>
      <c r="O78" s="1238">
        <f t="shared" si="7"/>
        <v>250000</v>
      </c>
      <c r="P78" s="1225"/>
      <c r="Q78" s="246"/>
      <c r="R78" s="1215" t="s">
        <v>101</v>
      </c>
      <c r="S78" s="246"/>
    </row>
    <row r="79" spans="1:19" s="20" customFormat="1" ht="24.95" customHeight="1" x14ac:dyDescent="0.2">
      <c r="A79" s="491" t="s">
        <v>359</v>
      </c>
      <c r="B79" s="1237">
        <f t="shared" si="6"/>
        <v>13</v>
      </c>
      <c r="C79" s="892" t="s">
        <v>665</v>
      </c>
      <c r="D79" s="1208" t="s">
        <v>222</v>
      </c>
      <c r="E79" s="1205" t="s">
        <v>401</v>
      </c>
      <c r="F79" s="893" t="s">
        <v>778</v>
      </c>
      <c r="G79" s="246">
        <v>2008</v>
      </c>
      <c r="H79" s="246" t="s">
        <v>640</v>
      </c>
      <c r="I79" s="246" t="s">
        <v>531</v>
      </c>
      <c r="J79" s="892">
        <v>1</v>
      </c>
      <c r="K79" s="246" t="s">
        <v>627</v>
      </c>
      <c r="L79" s="1222">
        <v>250000</v>
      </c>
      <c r="M79" s="246">
        <v>2009</v>
      </c>
      <c r="N79" s="1223" t="s">
        <v>318</v>
      </c>
      <c r="O79" s="1238">
        <f t="shared" si="7"/>
        <v>250000</v>
      </c>
      <c r="P79" s="1225"/>
      <c r="Q79" s="246"/>
      <c r="R79" s="1215" t="s">
        <v>101</v>
      </c>
      <c r="S79" s="246"/>
    </row>
    <row r="80" spans="1:19" s="20" customFormat="1" ht="24.95" customHeight="1" x14ac:dyDescent="0.2">
      <c r="A80" s="491" t="s">
        <v>359</v>
      </c>
      <c r="B80" s="1237">
        <f t="shared" si="6"/>
        <v>14</v>
      </c>
      <c r="C80" s="892" t="s">
        <v>665</v>
      </c>
      <c r="D80" s="1208" t="s">
        <v>222</v>
      </c>
      <c r="E80" s="1205" t="s">
        <v>401</v>
      </c>
      <c r="F80" s="893" t="s">
        <v>778</v>
      </c>
      <c r="G80" s="246">
        <v>2008</v>
      </c>
      <c r="H80" s="246" t="s">
        <v>640</v>
      </c>
      <c r="I80" s="246" t="s">
        <v>531</v>
      </c>
      <c r="J80" s="892">
        <v>1</v>
      </c>
      <c r="K80" s="246" t="s">
        <v>627</v>
      </c>
      <c r="L80" s="1222">
        <v>250000</v>
      </c>
      <c r="M80" s="246">
        <v>2009</v>
      </c>
      <c r="N80" s="1223" t="s">
        <v>318</v>
      </c>
      <c r="O80" s="1238">
        <f t="shared" si="7"/>
        <v>250000</v>
      </c>
      <c r="P80" s="1225"/>
      <c r="Q80" s="246"/>
      <c r="R80" s="1215" t="s">
        <v>101</v>
      </c>
      <c r="S80" s="246"/>
    </row>
    <row r="81" spans="1:19" s="20" customFormat="1" ht="24.95" customHeight="1" x14ac:dyDescent="0.2">
      <c r="A81" s="491" t="s">
        <v>359</v>
      </c>
      <c r="B81" s="1237">
        <f t="shared" si="6"/>
        <v>15</v>
      </c>
      <c r="C81" s="892" t="s">
        <v>665</v>
      </c>
      <c r="D81" s="1208" t="s">
        <v>222</v>
      </c>
      <c r="E81" s="1205" t="s">
        <v>401</v>
      </c>
      <c r="F81" s="893" t="s">
        <v>778</v>
      </c>
      <c r="G81" s="246">
        <v>2008</v>
      </c>
      <c r="H81" s="246" t="s">
        <v>640</v>
      </c>
      <c r="I81" s="246" t="s">
        <v>531</v>
      </c>
      <c r="J81" s="892">
        <v>1</v>
      </c>
      <c r="K81" s="246" t="s">
        <v>627</v>
      </c>
      <c r="L81" s="1222">
        <v>250000</v>
      </c>
      <c r="M81" s="246">
        <v>2009</v>
      </c>
      <c r="N81" s="1223" t="s">
        <v>318</v>
      </c>
      <c r="O81" s="1238">
        <f t="shared" si="7"/>
        <v>250000</v>
      </c>
      <c r="P81" s="1225"/>
      <c r="Q81" s="246"/>
      <c r="R81" s="1215" t="s">
        <v>101</v>
      </c>
      <c r="S81" s="246"/>
    </row>
    <row r="82" spans="1:19" s="20" customFormat="1" ht="24.95" customHeight="1" x14ac:dyDescent="0.2">
      <c r="A82" s="491" t="s">
        <v>359</v>
      </c>
      <c r="B82" s="1237">
        <f t="shared" si="6"/>
        <v>16</v>
      </c>
      <c r="C82" s="892" t="s">
        <v>665</v>
      </c>
      <c r="D82" s="1208" t="s">
        <v>222</v>
      </c>
      <c r="E82" s="1205" t="s">
        <v>401</v>
      </c>
      <c r="F82" s="893" t="s">
        <v>778</v>
      </c>
      <c r="G82" s="246">
        <v>2008</v>
      </c>
      <c r="H82" s="246" t="s">
        <v>640</v>
      </c>
      <c r="I82" s="246" t="s">
        <v>531</v>
      </c>
      <c r="J82" s="892">
        <v>1</v>
      </c>
      <c r="K82" s="246" t="s">
        <v>627</v>
      </c>
      <c r="L82" s="1222">
        <v>250000</v>
      </c>
      <c r="M82" s="246">
        <v>2009</v>
      </c>
      <c r="N82" s="1223" t="s">
        <v>318</v>
      </c>
      <c r="O82" s="1238">
        <f t="shared" si="7"/>
        <v>250000</v>
      </c>
      <c r="P82" s="1225"/>
      <c r="Q82" s="246"/>
      <c r="R82" s="1215" t="s">
        <v>101</v>
      </c>
      <c r="S82" s="1238"/>
    </row>
    <row r="83" spans="1:19" s="20" customFormat="1" ht="15" customHeight="1" x14ac:dyDescent="0.2">
      <c r="A83" s="491" t="s">
        <v>398</v>
      </c>
      <c r="B83" s="1239"/>
      <c r="C83" s="1239"/>
      <c r="D83" s="1239"/>
      <c r="E83" s="1239"/>
      <c r="F83" s="1239"/>
      <c r="G83" s="1239"/>
      <c r="H83" s="1239"/>
      <c r="I83" s="1239"/>
      <c r="J83" s="1239"/>
      <c r="K83" s="1239"/>
      <c r="L83" s="1239"/>
      <c r="M83" s="1239"/>
      <c r="N83" s="1239"/>
      <c r="O83" s="1239"/>
      <c r="P83" s="1239"/>
      <c r="Q83" s="1239"/>
      <c r="R83" s="1239"/>
      <c r="S83" s="1240"/>
    </row>
    <row r="84" spans="1:19" s="585" customFormat="1" ht="24.95" customHeight="1" x14ac:dyDescent="0.2">
      <c r="A84" s="491" t="s">
        <v>398</v>
      </c>
      <c r="B84" s="976">
        <v>1</v>
      </c>
      <c r="C84" s="1207" t="s">
        <v>666</v>
      </c>
      <c r="D84" s="976" t="s">
        <v>222</v>
      </c>
      <c r="E84" s="1207" t="s">
        <v>401</v>
      </c>
      <c r="F84" s="1207" t="s">
        <v>228</v>
      </c>
      <c r="G84" s="1207" t="s">
        <v>228</v>
      </c>
      <c r="H84" s="1207" t="s">
        <v>644</v>
      </c>
      <c r="I84" s="1207" t="s">
        <v>531</v>
      </c>
      <c r="J84" s="1241">
        <v>1</v>
      </c>
      <c r="K84" s="1207" t="s">
        <v>627</v>
      </c>
      <c r="L84" s="980">
        <v>200000</v>
      </c>
      <c r="M84" s="1207" t="s">
        <v>402</v>
      </c>
      <c r="N84" s="1207" t="s">
        <v>211</v>
      </c>
      <c r="O84" s="1236">
        <f t="shared" si="7"/>
        <v>200000</v>
      </c>
      <c r="P84" s="1010"/>
      <c r="Q84" s="1207"/>
      <c r="R84" s="1215" t="s">
        <v>101</v>
      </c>
      <c r="S84" s="1366" t="s">
        <v>667</v>
      </c>
    </row>
    <row r="85" spans="1:19" s="585" customFormat="1" ht="24.95" customHeight="1" x14ac:dyDescent="0.2">
      <c r="A85" s="491" t="s">
        <v>398</v>
      </c>
      <c r="B85" s="644">
        <f>B84+1</f>
        <v>2</v>
      </c>
      <c r="C85" s="1205" t="s">
        <v>666</v>
      </c>
      <c r="D85" s="644" t="s">
        <v>222</v>
      </c>
      <c r="E85" s="1205" t="s">
        <v>401</v>
      </c>
      <c r="F85" s="1205" t="s">
        <v>228</v>
      </c>
      <c r="G85" s="1205" t="s">
        <v>228</v>
      </c>
      <c r="H85" s="1205" t="s">
        <v>644</v>
      </c>
      <c r="I85" s="1205" t="s">
        <v>531</v>
      </c>
      <c r="J85" s="1242">
        <v>1</v>
      </c>
      <c r="K85" s="1205" t="s">
        <v>627</v>
      </c>
      <c r="L85" s="1110">
        <v>200000</v>
      </c>
      <c r="M85" s="1205" t="s">
        <v>402</v>
      </c>
      <c r="N85" s="1205" t="s">
        <v>211</v>
      </c>
      <c r="O85" s="1238">
        <f t="shared" si="7"/>
        <v>200000</v>
      </c>
      <c r="P85" s="1209"/>
      <c r="Q85" s="1205"/>
      <c r="R85" s="1215" t="s">
        <v>101</v>
      </c>
      <c r="S85" s="1366" t="s">
        <v>667</v>
      </c>
    </row>
    <row r="86" spans="1:19" s="585" customFormat="1" ht="24.95" customHeight="1" x14ac:dyDescent="0.2">
      <c r="A86" s="491" t="s">
        <v>398</v>
      </c>
      <c r="B86" s="644">
        <f t="shared" ref="B86:B97" si="8">B85+1</f>
        <v>3</v>
      </c>
      <c r="C86" s="1205" t="s">
        <v>666</v>
      </c>
      <c r="D86" s="644" t="s">
        <v>222</v>
      </c>
      <c r="E86" s="1205" t="s">
        <v>401</v>
      </c>
      <c r="F86" s="1205" t="s">
        <v>228</v>
      </c>
      <c r="G86" s="1205" t="s">
        <v>228</v>
      </c>
      <c r="H86" s="1205" t="s">
        <v>644</v>
      </c>
      <c r="I86" s="1205" t="s">
        <v>531</v>
      </c>
      <c r="J86" s="1242">
        <v>1</v>
      </c>
      <c r="K86" s="1205" t="s">
        <v>627</v>
      </c>
      <c r="L86" s="1110">
        <v>200000</v>
      </c>
      <c r="M86" s="1205" t="s">
        <v>402</v>
      </c>
      <c r="N86" s="1205" t="s">
        <v>211</v>
      </c>
      <c r="O86" s="1238">
        <f t="shared" si="7"/>
        <v>200000</v>
      </c>
      <c r="P86" s="1209"/>
      <c r="Q86" s="1205"/>
      <c r="R86" s="1215" t="s">
        <v>101</v>
      </c>
      <c r="S86" s="1366" t="s">
        <v>667</v>
      </c>
    </row>
    <row r="87" spans="1:19" s="585" customFormat="1" ht="24.95" customHeight="1" x14ac:dyDescent="0.2">
      <c r="A87" s="491" t="s">
        <v>398</v>
      </c>
      <c r="B87" s="644">
        <f t="shared" si="8"/>
        <v>4</v>
      </c>
      <c r="C87" s="1205" t="s">
        <v>666</v>
      </c>
      <c r="D87" s="644" t="s">
        <v>222</v>
      </c>
      <c r="E87" s="1205" t="s">
        <v>401</v>
      </c>
      <c r="F87" s="1205" t="s">
        <v>228</v>
      </c>
      <c r="G87" s="1205" t="s">
        <v>228</v>
      </c>
      <c r="H87" s="1205" t="s">
        <v>644</v>
      </c>
      <c r="I87" s="1205" t="s">
        <v>531</v>
      </c>
      <c r="J87" s="1242">
        <v>1</v>
      </c>
      <c r="K87" s="1205" t="s">
        <v>627</v>
      </c>
      <c r="L87" s="1110">
        <v>200000</v>
      </c>
      <c r="M87" s="1205" t="s">
        <v>402</v>
      </c>
      <c r="N87" s="1205" t="s">
        <v>211</v>
      </c>
      <c r="O87" s="1238">
        <f t="shared" si="7"/>
        <v>200000</v>
      </c>
      <c r="P87" s="1209"/>
      <c r="Q87" s="1205"/>
      <c r="R87" s="1215" t="s">
        <v>101</v>
      </c>
      <c r="S87" s="1366" t="s">
        <v>667</v>
      </c>
    </row>
    <row r="88" spans="1:19" s="585" customFormat="1" ht="24.95" customHeight="1" x14ac:dyDescent="0.2">
      <c r="A88" s="491" t="s">
        <v>398</v>
      </c>
      <c r="B88" s="644">
        <f t="shared" si="8"/>
        <v>5</v>
      </c>
      <c r="C88" s="1205" t="s">
        <v>666</v>
      </c>
      <c r="D88" s="644" t="s">
        <v>222</v>
      </c>
      <c r="E88" s="1205" t="s">
        <v>401</v>
      </c>
      <c r="F88" s="1205" t="s">
        <v>228</v>
      </c>
      <c r="G88" s="1205" t="s">
        <v>228</v>
      </c>
      <c r="H88" s="1205" t="s">
        <v>644</v>
      </c>
      <c r="I88" s="1205" t="s">
        <v>531</v>
      </c>
      <c r="J88" s="1242">
        <v>1</v>
      </c>
      <c r="K88" s="1205" t="s">
        <v>627</v>
      </c>
      <c r="L88" s="1110">
        <v>200000</v>
      </c>
      <c r="M88" s="1205" t="s">
        <v>402</v>
      </c>
      <c r="N88" s="1205" t="s">
        <v>211</v>
      </c>
      <c r="O88" s="1238">
        <f t="shared" si="7"/>
        <v>200000</v>
      </c>
      <c r="P88" s="1209"/>
      <c r="Q88" s="1205"/>
      <c r="R88" s="1215" t="s">
        <v>101</v>
      </c>
      <c r="S88" s="1366" t="s">
        <v>667</v>
      </c>
    </row>
    <row r="89" spans="1:19" s="585" customFormat="1" ht="24.95" customHeight="1" x14ac:dyDescent="0.2">
      <c r="A89" s="491" t="s">
        <v>398</v>
      </c>
      <c r="B89" s="644">
        <f t="shared" si="8"/>
        <v>6</v>
      </c>
      <c r="C89" s="1205" t="s">
        <v>666</v>
      </c>
      <c r="D89" s="644" t="s">
        <v>222</v>
      </c>
      <c r="E89" s="1205" t="s">
        <v>401</v>
      </c>
      <c r="F89" s="1205" t="s">
        <v>228</v>
      </c>
      <c r="G89" s="1205" t="s">
        <v>228</v>
      </c>
      <c r="H89" s="1205" t="s">
        <v>644</v>
      </c>
      <c r="I89" s="1205" t="s">
        <v>531</v>
      </c>
      <c r="J89" s="1242">
        <v>1</v>
      </c>
      <c r="K89" s="1205" t="s">
        <v>627</v>
      </c>
      <c r="L89" s="1110">
        <v>200000</v>
      </c>
      <c r="M89" s="1205" t="s">
        <v>402</v>
      </c>
      <c r="N89" s="1205" t="s">
        <v>211</v>
      </c>
      <c r="O89" s="1238">
        <f t="shared" si="7"/>
        <v>200000</v>
      </c>
      <c r="P89" s="1209"/>
      <c r="Q89" s="1205"/>
      <c r="R89" s="1215" t="s">
        <v>101</v>
      </c>
      <c r="S89" s="1366" t="s">
        <v>667</v>
      </c>
    </row>
    <row r="90" spans="1:19" s="585" customFormat="1" ht="24.95" customHeight="1" x14ac:dyDescent="0.2">
      <c r="A90" s="491" t="s">
        <v>398</v>
      </c>
      <c r="B90" s="644">
        <f t="shared" si="8"/>
        <v>7</v>
      </c>
      <c r="C90" s="1205" t="s">
        <v>666</v>
      </c>
      <c r="D90" s="644" t="s">
        <v>222</v>
      </c>
      <c r="E90" s="1205" t="s">
        <v>401</v>
      </c>
      <c r="F90" s="1205" t="s">
        <v>228</v>
      </c>
      <c r="G90" s="1205" t="s">
        <v>228</v>
      </c>
      <c r="H90" s="1205" t="s">
        <v>644</v>
      </c>
      <c r="I90" s="1205" t="s">
        <v>531</v>
      </c>
      <c r="J90" s="1242">
        <v>1</v>
      </c>
      <c r="K90" s="1205" t="s">
        <v>627</v>
      </c>
      <c r="L90" s="1110">
        <v>200000</v>
      </c>
      <c r="M90" s="1205" t="s">
        <v>402</v>
      </c>
      <c r="N90" s="1205" t="s">
        <v>211</v>
      </c>
      <c r="O90" s="1238">
        <f t="shared" si="7"/>
        <v>200000</v>
      </c>
      <c r="P90" s="1209"/>
      <c r="Q90" s="1205"/>
      <c r="R90" s="1215" t="s">
        <v>101</v>
      </c>
      <c r="S90" s="1366" t="s">
        <v>667</v>
      </c>
    </row>
    <row r="91" spans="1:19" s="585" customFormat="1" ht="24.95" customHeight="1" x14ac:dyDescent="0.2">
      <c r="A91" s="491" t="s">
        <v>398</v>
      </c>
      <c r="B91" s="644">
        <f t="shared" si="8"/>
        <v>8</v>
      </c>
      <c r="C91" s="1205" t="s">
        <v>666</v>
      </c>
      <c r="D91" s="644" t="s">
        <v>222</v>
      </c>
      <c r="E91" s="1205" t="s">
        <v>401</v>
      </c>
      <c r="F91" s="1205" t="s">
        <v>228</v>
      </c>
      <c r="G91" s="1205" t="s">
        <v>228</v>
      </c>
      <c r="H91" s="1205" t="s">
        <v>644</v>
      </c>
      <c r="I91" s="1205" t="s">
        <v>531</v>
      </c>
      <c r="J91" s="1242">
        <v>1</v>
      </c>
      <c r="K91" s="1205" t="s">
        <v>627</v>
      </c>
      <c r="L91" s="1110">
        <v>200000</v>
      </c>
      <c r="M91" s="1205" t="s">
        <v>402</v>
      </c>
      <c r="N91" s="1205" t="s">
        <v>211</v>
      </c>
      <c r="O91" s="1238">
        <f t="shared" si="7"/>
        <v>200000</v>
      </c>
      <c r="P91" s="1209"/>
      <c r="Q91" s="1205"/>
      <c r="R91" s="1215" t="s">
        <v>101</v>
      </c>
      <c r="S91" s="1366" t="s">
        <v>667</v>
      </c>
    </row>
    <row r="92" spans="1:19" s="20" customFormat="1" ht="24.95" customHeight="1" x14ac:dyDescent="0.25">
      <c r="A92" s="491" t="s">
        <v>398</v>
      </c>
      <c r="B92" s="644">
        <f t="shared" si="8"/>
        <v>9</v>
      </c>
      <c r="C92" s="1205" t="s">
        <v>666</v>
      </c>
      <c r="D92" s="644" t="s">
        <v>222</v>
      </c>
      <c r="E92" s="1205" t="s">
        <v>401</v>
      </c>
      <c r="F92" s="1205" t="s">
        <v>228</v>
      </c>
      <c r="G92" s="1205" t="s">
        <v>228</v>
      </c>
      <c r="H92" s="1205" t="s">
        <v>644</v>
      </c>
      <c r="I92" s="1205" t="s">
        <v>531</v>
      </c>
      <c r="J92" s="949">
        <v>1</v>
      </c>
      <c r="K92" s="1205" t="s">
        <v>639</v>
      </c>
      <c r="L92" s="1110">
        <v>400000</v>
      </c>
      <c r="M92" s="1205" t="s">
        <v>402</v>
      </c>
      <c r="N92" s="1205" t="s">
        <v>211</v>
      </c>
      <c r="O92" s="1243">
        <f>J92*L92</f>
        <v>400000</v>
      </c>
      <c r="P92" s="1209"/>
      <c r="Q92" s="1205"/>
      <c r="R92" s="1215" t="s">
        <v>101</v>
      </c>
      <c r="S92" s="1366" t="s">
        <v>667</v>
      </c>
    </row>
    <row r="93" spans="1:19" s="20" customFormat="1" ht="24.95" customHeight="1" x14ac:dyDescent="0.25">
      <c r="A93" s="491" t="s">
        <v>398</v>
      </c>
      <c r="B93" s="644">
        <f t="shared" si="8"/>
        <v>10</v>
      </c>
      <c r="C93" s="1205" t="s">
        <v>666</v>
      </c>
      <c r="D93" s="644" t="s">
        <v>222</v>
      </c>
      <c r="E93" s="1205" t="s">
        <v>401</v>
      </c>
      <c r="F93" s="1205" t="s">
        <v>228</v>
      </c>
      <c r="G93" s="1205" t="s">
        <v>228</v>
      </c>
      <c r="H93" s="1205" t="s">
        <v>644</v>
      </c>
      <c r="I93" s="1205" t="s">
        <v>531</v>
      </c>
      <c r="J93" s="949">
        <v>1</v>
      </c>
      <c r="K93" s="1205" t="s">
        <v>639</v>
      </c>
      <c r="L93" s="1110">
        <v>400000</v>
      </c>
      <c r="M93" s="1205" t="s">
        <v>402</v>
      </c>
      <c r="N93" s="1205" t="s">
        <v>211</v>
      </c>
      <c r="O93" s="1243">
        <f t="shared" ref="O93:O97" si="9">J93*L93</f>
        <v>400000</v>
      </c>
      <c r="P93" s="1209"/>
      <c r="Q93" s="1205"/>
      <c r="R93" s="1215" t="s">
        <v>101</v>
      </c>
      <c r="S93" s="1366" t="s">
        <v>667</v>
      </c>
    </row>
    <row r="94" spans="1:19" s="20" customFormat="1" ht="24.95" customHeight="1" x14ac:dyDescent="0.25">
      <c r="A94" s="491" t="s">
        <v>398</v>
      </c>
      <c r="B94" s="644">
        <f t="shared" si="8"/>
        <v>11</v>
      </c>
      <c r="C94" s="1205" t="s">
        <v>666</v>
      </c>
      <c r="D94" s="644" t="s">
        <v>222</v>
      </c>
      <c r="E94" s="1205" t="s">
        <v>401</v>
      </c>
      <c r="F94" s="1205" t="s">
        <v>228</v>
      </c>
      <c r="G94" s="1205" t="s">
        <v>228</v>
      </c>
      <c r="H94" s="1205" t="s">
        <v>644</v>
      </c>
      <c r="I94" s="1205" t="s">
        <v>531</v>
      </c>
      <c r="J94" s="949">
        <v>1</v>
      </c>
      <c r="K94" s="1205" t="s">
        <v>639</v>
      </c>
      <c r="L94" s="1110">
        <v>400000</v>
      </c>
      <c r="M94" s="1205" t="s">
        <v>402</v>
      </c>
      <c r="N94" s="1205" t="s">
        <v>211</v>
      </c>
      <c r="O94" s="1243">
        <f t="shared" si="9"/>
        <v>400000</v>
      </c>
      <c r="P94" s="1209"/>
      <c r="Q94" s="1205"/>
      <c r="R94" s="1215" t="s">
        <v>101</v>
      </c>
      <c r="S94" s="1366" t="s">
        <v>667</v>
      </c>
    </row>
    <row r="95" spans="1:19" s="20" customFormat="1" ht="24.95" customHeight="1" x14ac:dyDescent="0.25">
      <c r="A95" s="491" t="s">
        <v>398</v>
      </c>
      <c r="B95" s="644">
        <f t="shared" si="8"/>
        <v>12</v>
      </c>
      <c r="C95" s="1205" t="s">
        <v>666</v>
      </c>
      <c r="D95" s="644" t="s">
        <v>222</v>
      </c>
      <c r="E95" s="1205" t="s">
        <v>401</v>
      </c>
      <c r="F95" s="1205" t="s">
        <v>228</v>
      </c>
      <c r="G95" s="1205" t="s">
        <v>228</v>
      </c>
      <c r="H95" s="1205" t="s">
        <v>644</v>
      </c>
      <c r="I95" s="1205" t="s">
        <v>531</v>
      </c>
      <c r="J95" s="949">
        <v>1</v>
      </c>
      <c r="K95" s="1205" t="s">
        <v>639</v>
      </c>
      <c r="L95" s="1110">
        <v>400000</v>
      </c>
      <c r="M95" s="1205" t="s">
        <v>402</v>
      </c>
      <c r="N95" s="1205" t="s">
        <v>211</v>
      </c>
      <c r="O95" s="1243">
        <f t="shared" si="9"/>
        <v>400000</v>
      </c>
      <c r="P95" s="1209"/>
      <c r="Q95" s="1205"/>
      <c r="R95" s="1215" t="s">
        <v>101</v>
      </c>
      <c r="S95" s="1366" t="s">
        <v>667</v>
      </c>
    </row>
    <row r="96" spans="1:19" s="20" customFormat="1" ht="24.95" customHeight="1" x14ac:dyDescent="0.25">
      <c r="A96" s="491" t="s">
        <v>398</v>
      </c>
      <c r="B96" s="644">
        <f t="shared" si="8"/>
        <v>13</v>
      </c>
      <c r="C96" s="1205" t="s">
        <v>666</v>
      </c>
      <c r="D96" s="644" t="s">
        <v>222</v>
      </c>
      <c r="E96" s="1205" t="s">
        <v>401</v>
      </c>
      <c r="F96" s="1205" t="s">
        <v>228</v>
      </c>
      <c r="G96" s="1205" t="s">
        <v>228</v>
      </c>
      <c r="H96" s="1205" t="s">
        <v>644</v>
      </c>
      <c r="I96" s="1205" t="s">
        <v>531</v>
      </c>
      <c r="J96" s="949">
        <v>1</v>
      </c>
      <c r="K96" s="1205" t="s">
        <v>639</v>
      </c>
      <c r="L96" s="1110">
        <v>400000</v>
      </c>
      <c r="M96" s="1205" t="s">
        <v>402</v>
      </c>
      <c r="N96" s="1205" t="s">
        <v>211</v>
      </c>
      <c r="O96" s="1243">
        <f t="shared" si="9"/>
        <v>400000</v>
      </c>
      <c r="P96" s="1209"/>
      <c r="Q96" s="1205"/>
      <c r="R96" s="1215" t="s">
        <v>101</v>
      </c>
      <c r="S96" s="1366" t="s">
        <v>667</v>
      </c>
    </row>
    <row r="97" spans="1:19" s="20" customFormat="1" ht="24.95" customHeight="1" x14ac:dyDescent="0.25">
      <c r="A97" s="491" t="s">
        <v>398</v>
      </c>
      <c r="B97" s="790">
        <f t="shared" si="8"/>
        <v>14</v>
      </c>
      <c r="C97" s="1206" t="s">
        <v>666</v>
      </c>
      <c r="D97" s="790" t="s">
        <v>222</v>
      </c>
      <c r="E97" s="1206" t="s">
        <v>401</v>
      </c>
      <c r="F97" s="1206" t="s">
        <v>228</v>
      </c>
      <c r="G97" s="1206" t="s">
        <v>228</v>
      </c>
      <c r="H97" s="1206" t="s">
        <v>644</v>
      </c>
      <c r="I97" s="1206" t="s">
        <v>531</v>
      </c>
      <c r="J97" s="950">
        <v>1</v>
      </c>
      <c r="K97" s="1206" t="s">
        <v>639</v>
      </c>
      <c r="L97" s="986">
        <v>400000</v>
      </c>
      <c r="M97" s="1206" t="s">
        <v>402</v>
      </c>
      <c r="N97" s="1206" t="s">
        <v>211</v>
      </c>
      <c r="O97" s="1244">
        <f t="shared" si="9"/>
        <v>400000</v>
      </c>
      <c r="P97" s="1245"/>
      <c r="Q97" s="1206"/>
      <c r="R97" s="1215" t="s">
        <v>101</v>
      </c>
      <c r="S97" s="1366" t="s">
        <v>667</v>
      </c>
    </row>
    <row r="98" spans="1:19" s="20" customFormat="1" ht="27.75" customHeight="1" x14ac:dyDescent="0.2">
      <c r="A98" s="491" t="s">
        <v>430</v>
      </c>
      <c r="B98" s="1246"/>
      <c r="C98" s="1246"/>
      <c r="D98" s="1246"/>
      <c r="E98" s="1246"/>
      <c r="F98" s="1246"/>
      <c r="G98" s="1246"/>
      <c r="H98" s="1246"/>
      <c r="I98" s="1246"/>
      <c r="J98" s="1246"/>
      <c r="K98" s="1246"/>
      <c r="L98" s="1246"/>
      <c r="M98" s="1246"/>
      <c r="N98" s="1246"/>
      <c r="O98" s="1246"/>
      <c r="P98" s="1246"/>
      <c r="Q98" s="1246"/>
      <c r="R98" s="1246"/>
      <c r="S98" s="1247"/>
    </row>
    <row r="99" spans="1:19" s="20" customFormat="1" ht="24.95" customHeight="1" x14ac:dyDescent="0.2">
      <c r="A99" s="491" t="s">
        <v>430</v>
      </c>
      <c r="B99" s="951">
        <v>1</v>
      </c>
      <c r="C99" s="938" t="s">
        <v>668</v>
      </c>
      <c r="D99" s="938" t="s">
        <v>528</v>
      </c>
      <c r="E99" s="938" t="s">
        <v>226</v>
      </c>
      <c r="F99" s="938" t="s">
        <v>529</v>
      </c>
      <c r="G99" s="952">
        <v>2012</v>
      </c>
      <c r="H99" s="952" t="s">
        <v>530</v>
      </c>
      <c r="I99" s="952" t="s">
        <v>531</v>
      </c>
      <c r="J99" s="952">
        <v>1</v>
      </c>
      <c r="K99" s="953" t="s">
        <v>700</v>
      </c>
      <c r="L99" s="954">
        <v>4000000</v>
      </c>
      <c r="M99" s="952">
        <v>2012</v>
      </c>
      <c r="N99" s="952" t="s">
        <v>211</v>
      </c>
      <c r="O99" s="954">
        <v>4000000</v>
      </c>
      <c r="P99" s="952" t="s">
        <v>99</v>
      </c>
      <c r="Q99" s="952"/>
      <c r="R99" s="952"/>
      <c r="S99" s="938" t="s">
        <v>532</v>
      </c>
    </row>
    <row r="100" spans="1:19" s="20" customFormat="1" ht="15" customHeight="1" x14ac:dyDescent="0.2">
      <c r="A100" s="491" t="s">
        <v>430</v>
      </c>
      <c r="B100" s="1246"/>
      <c r="C100" s="1246"/>
      <c r="D100" s="1246"/>
      <c r="E100" s="1246"/>
      <c r="F100" s="1246"/>
      <c r="G100" s="1246"/>
      <c r="H100" s="1246"/>
      <c r="I100" s="1246"/>
      <c r="J100" s="1246"/>
      <c r="K100" s="1246"/>
      <c r="L100" s="1246"/>
      <c r="M100" s="1246"/>
      <c r="N100" s="1246"/>
      <c r="O100" s="1246"/>
      <c r="P100" s="1246"/>
      <c r="Q100" s="1246"/>
      <c r="R100" s="1246"/>
      <c r="S100" s="1247"/>
    </row>
    <row r="101" spans="1:19" s="20" customFormat="1" ht="24.95" customHeight="1" x14ac:dyDescent="0.2">
      <c r="A101" s="491" t="s">
        <v>558</v>
      </c>
      <c r="B101" s="955">
        <v>1</v>
      </c>
      <c r="C101" s="956" t="s">
        <v>669</v>
      </c>
      <c r="D101" s="959" t="s">
        <v>222</v>
      </c>
      <c r="E101" s="959" t="s">
        <v>208</v>
      </c>
      <c r="F101" s="959" t="s">
        <v>360</v>
      </c>
      <c r="G101" s="959" t="s">
        <v>550</v>
      </c>
      <c r="H101" s="959" t="s">
        <v>215</v>
      </c>
      <c r="I101" s="959" t="s">
        <v>559</v>
      </c>
      <c r="J101" s="959">
        <v>1</v>
      </c>
      <c r="K101" s="959" t="s">
        <v>627</v>
      </c>
      <c r="L101" s="1248">
        <v>500000</v>
      </c>
      <c r="M101" s="959">
        <v>2016</v>
      </c>
      <c r="N101" s="959" t="s">
        <v>211</v>
      </c>
      <c r="O101" s="1248">
        <f>J101*L101</f>
        <v>500000</v>
      </c>
      <c r="P101" s="959" t="s">
        <v>99</v>
      </c>
      <c r="Q101" s="959"/>
      <c r="R101" s="959"/>
      <c r="S101" s="1367" t="s">
        <v>560</v>
      </c>
    </row>
    <row r="102" spans="1:19" s="20" customFormat="1" ht="24.95" customHeight="1" x14ac:dyDescent="0.2">
      <c r="A102" s="491" t="s">
        <v>558</v>
      </c>
      <c r="B102" s="873">
        <f>B101+1</f>
        <v>2</v>
      </c>
      <c r="C102" s="719" t="s">
        <v>669</v>
      </c>
      <c r="D102" s="720" t="s">
        <v>222</v>
      </c>
      <c r="E102" s="720" t="s">
        <v>208</v>
      </c>
      <c r="F102" s="720" t="s">
        <v>360</v>
      </c>
      <c r="G102" s="720" t="s">
        <v>550</v>
      </c>
      <c r="H102" s="720" t="s">
        <v>215</v>
      </c>
      <c r="I102" s="720" t="s">
        <v>559</v>
      </c>
      <c r="J102" s="720">
        <v>1</v>
      </c>
      <c r="K102" s="720" t="s">
        <v>627</v>
      </c>
      <c r="L102" s="1249">
        <v>500000</v>
      </c>
      <c r="M102" s="720">
        <v>2016</v>
      </c>
      <c r="N102" s="720" t="s">
        <v>211</v>
      </c>
      <c r="O102" s="1249">
        <f t="shared" ref="O102:O115" si="10">J102*L102</f>
        <v>500000</v>
      </c>
      <c r="P102" s="959" t="s">
        <v>99</v>
      </c>
      <c r="Q102" s="720"/>
      <c r="R102" s="720"/>
      <c r="S102" s="1368" t="s">
        <v>560</v>
      </c>
    </row>
    <row r="103" spans="1:19" s="20" customFormat="1" ht="24.95" customHeight="1" x14ac:dyDescent="0.2">
      <c r="A103" s="491" t="s">
        <v>558</v>
      </c>
      <c r="B103" s="873">
        <f t="shared" ref="B103:B115" si="11">B102+1</f>
        <v>3</v>
      </c>
      <c r="C103" s="719" t="s">
        <v>669</v>
      </c>
      <c r="D103" s="720" t="s">
        <v>222</v>
      </c>
      <c r="E103" s="720" t="s">
        <v>208</v>
      </c>
      <c r="F103" s="720" t="s">
        <v>360</v>
      </c>
      <c r="G103" s="720" t="s">
        <v>550</v>
      </c>
      <c r="H103" s="720" t="s">
        <v>215</v>
      </c>
      <c r="I103" s="720" t="s">
        <v>559</v>
      </c>
      <c r="J103" s="720">
        <v>1</v>
      </c>
      <c r="K103" s="720" t="s">
        <v>627</v>
      </c>
      <c r="L103" s="1249">
        <v>500000</v>
      </c>
      <c r="M103" s="720">
        <v>2016</v>
      </c>
      <c r="N103" s="720" t="s">
        <v>211</v>
      </c>
      <c r="O103" s="1249">
        <f t="shared" si="10"/>
        <v>500000</v>
      </c>
      <c r="P103" s="959" t="s">
        <v>99</v>
      </c>
      <c r="Q103" s="720"/>
      <c r="R103" s="720"/>
      <c r="S103" s="1368" t="s">
        <v>560</v>
      </c>
    </row>
    <row r="104" spans="1:19" s="20" customFormat="1" ht="24.95" customHeight="1" x14ac:dyDescent="0.2">
      <c r="A104" s="491" t="s">
        <v>558</v>
      </c>
      <c r="B104" s="873">
        <f t="shared" si="11"/>
        <v>4</v>
      </c>
      <c r="C104" s="719" t="s">
        <v>669</v>
      </c>
      <c r="D104" s="720" t="s">
        <v>222</v>
      </c>
      <c r="E104" s="720" t="s">
        <v>208</v>
      </c>
      <c r="F104" s="720" t="s">
        <v>360</v>
      </c>
      <c r="G104" s="720" t="s">
        <v>550</v>
      </c>
      <c r="H104" s="720" t="s">
        <v>215</v>
      </c>
      <c r="I104" s="720" t="s">
        <v>559</v>
      </c>
      <c r="J104" s="720">
        <v>1</v>
      </c>
      <c r="K104" s="720" t="s">
        <v>627</v>
      </c>
      <c r="L104" s="1249">
        <v>500000</v>
      </c>
      <c r="M104" s="720">
        <v>2016</v>
      </c>
      <c r="N104" s="720" t="s">
        <v>211</v>
      </c>
      <c r="O104" s="1249">
        <f t="shared" si="10"/>
        <v>500000</v>
      </c>
      <c r="P104" s="959" t="s">
        <v>99</v>
      </c>
      <c r="Q104" s="720"/>
      <c r="R104" s="720"/>
      <c r="S104" s="1368" t="s">
        <v>560</v>
      </c>
    </row>
    <row r="105" spans="1:19" s="20" customFormat="1" ht="24.95" customHeight="1" x14ac:dyDescent="0.2">
      <c r="A105" s="491" t="s">
        <v>558</v>
      </c>
      <c r="B105" s="873">
        <f t="shared" si="11"/>
        <v>5</v>
      </c>
      <c r="C105" s="719" t="s">
        <v>669</v>
      </c>
      <c r="D105" s="720" t="s">
        <v>222</v>
      </c>
      <c r="E105" s="720" t="s">
        <v>208</v>
      </c>
      <c r="F105" s="720" t="s">
        <v>360</v>
      </c>
      <c r="G105" s="720" t="s">
        <v>550</v>
      </c>
      <c r="H105" s="720" t="s">
        <v>215</v>
      </c>
      <c r="I105" s="720" t="s">
        <v>559</v>
      </c>
      <c r="J105" s="720">
        <v>1</v>
      </c>
      <c r="K105" s="720" t="s">
        <v>627</v>
      </c>
      <c r="L105" s="1249">
        <v>500000</v>
      </c>
      <c r="M105" s="720">
        <v>2016</v>
      </c>
      <c r="N105" s="720" t="s">
        <v>211</v>
      </c>
      <c r="O105" s="1249">
        <f t="shared" si="10"/>
        <v>500000</v>
      </c>
      <c r="P105" s="959" t="s">
        <v>99</v>
      </c>
      <c r="Q105" s="720"/>
      <c r="R105" s="720"/>
      <c r="S105" s="1368" t="s">
        <v>560</v>
      </c>
    </row>
    <row r="106" spans="1:19" s="20" customFormat="1" ht="24.95" customHeight="1" x14ac:dyDescent="0.2">
      <c r="A106" s="491" t="s">
        <v>558</v>
      </c>
      <c r="B106" s="873">
        <f t="shared" si="11"/>
        <v>6</v>
      </c>
      <c r="C106" s="719" t="s">
        <v>669</v>
      </c>
      <c r="D106" s="720" t="s">
        <v>222</v>
      </c>
      <c r="E106" s="720" t="s">
        <v>208</v>
      </c>
      <c r="F106" s="720" t="s">
        <v>360</v>
      </c>
      <c r="G106" s="720" t="s">
        <v>550</v>
      </c>
      <c r="H106" s="720" t="s">
        <v>215</v>
      </c>
      <c r="I106" s="720" t="s">
        <v>559</v>
      </c>
      <c r="J106" s="720">
        <v>1</v>
      </c>
      <c r="K106" s="720" t="s">
        <v>627</v>
      </c>
      <c r="L106" s="1249">
        <v>500000</v>
      </c>
      <c r="M106" s="720">
        <v>2016</v>
      </c>
      <c r="N106" s="720" t="s">
        <v>211</v>
      </c>
      <c r="O106" s="1249">
        <f t="shared" si="10"/>
        <v>500000</v>
      </c>
      <c r="P106" s="959" t="s">
        <v>99</v>
      </c>
      <c r="Q106" s="720"/>
      <c r="R106" s="720"/>
      <c r="S106" s="1368" t="s">
        <v>560</v>
      </c>
    </row>
    <row r="107" spans="1:19" s="20" customFormat="1" ht="24.95" customHeight="1" x14ac:dyDescent="0.2">
      <c r="A107" s="491" t="s">
        <v>558</v>
      </c>
      <c r="B107" s="873">
        <f t="shared" si="11"/>
        <v>7</v>
      </c>
      <c r="C107" s="719" t="s">
        <v>669</v>
      </c>
      <c r="D107" s="720" t="s">
        <v>222</v>
      </c>
      <c r="E107" s="720" t="s">
        <v>208</v>
      </c>
      <c r="F107" s="720" t="s">
        <v>360</v>
      </c>
      <c r="G107" s="720" t="s">
        <v>550</v>
      </c>
      <c r="H107" s="720" t="s">
        <v>215</v>
      </c>
      <c r="I107" s="720" t="s">
        <v>559</v>
      </c>
      <c r="J107" s="720">
        <v>1</v>
      </c>
      <c r="K107" s="720" t="s">
        <v>627</v>
      </c>
      <c r="L107" s="1249">
        <v>500000</v>
      </c>
      <c r="M107" s="720">
        <v>2016</v>
      </c>
      <c r="N107" s="720" t="s">
        <v>211</v>
      </c>
      <c r="O107" s="1249">
        <f t="shared" si="10"/>
        <v>500000</v>
      </c>
      <c r="P107" s="959" t="s">
        <v>99</v>
      </c>
      <c r="Q107" s="720"/>
      <c r="R107" s="720"/>
      <c r="S107" s="1368" t="s">
        <v>560</v>
      </c>
    </row>
    <row r="108" spans="1:19" s="20" customFormat="1" ht="24.95" customHeight="1" x14ac:dyDescent="0.2">
      <c r="A108" s="491" t="s">
        <v>558</v>
      </c>
      <c r="B108" s="873">
        <f t="shared" si="11"/>
        <v>8</v>
      </c>
      <c r="C108" s="719" t="s">
        <v>669</v>
      </c>
      <c r="D108" s="720" t="s">
        <v>222</v>
      </c>
      <c r="E108" s="720" t="s">
        <v>208</v>
      </c>
      <c r="F108" s="720" t="s">
        <v>360</v>
      </c>
      <c r="G108" s="720" t="s">
        <v>550</v>
      </c>
      <c r="H108" s="720" t="s">
        <v>215</v>
      </c>
      <c r="I108" s="720" t="s">
        <v>559</v>
      </c>
      <c r="J108" s="720">
        <v>1</v>
      </c>
      <c r="K108" s="720" t="s">
        <v>627</v>
      </c>
      <c r="L108" s="1249">
        <v>500000</v>
      </c>
      <c r="M108" s="720">
        <v>2016</v>
      </c>
      <c r="N108" s="720" t="s">
        <v>211</v>
      </c>
      <c r="O108" s="1249">
        <f t="shared" si="10"/>
        <v>500000</v>
      </c>
      <c r="P108" s="959" t="s">
        <v>99</v>
      </c>
      <c r="Q108" s="720"/>
      <c r="R108" s="720"/>
      <c r="S108" s="1368" t="s">
        <v>560</v>
      </c>
    </row>
    <row r="109" spans="1:19" s="20" customFormat="1" ht="24.95" customHeight="1" x14ac:dyDescent="0.2">
      <c r="A109" s="491" t="s">
        <v>558</v>
      </c>
      <c r="B109" s="873">
        <f t="shared" si="11"/>
        <v>9</v>
      </c>
      <c r="C109" s="719" t="s">
        <v>669</v>
      </c>
      <c r="D109" s="720" t="s">
        <v>222</v>
      </c>
      <c r="E109" s="720" t="s">
        <v>208</v>
      </c>
      <c r="F109" s="720" t="s">
        <v>360</v>
      </c>
      <c r="G109" s="720" t="s">
        <v>550</v>
      </c>
      <c r="H109" s="720" t="s">
        <v>215</v>
      </c>
      <c r="I109" s="720" t="s">
        <v>559</v>
      </c>
      <c r="J109" s="720">
        <v>1</v>
      </c>
      <c r="K109" s="720" t="s">
        <v>627</v>
      </c>
      <c r="L109" s="1249">
        <v>500000</v>
      </c>
      <c r="M109" s="720">
        <v>2016</v>
      </c>
      <c r="N109" s="720" t="s">
        <v>211</v>
      </c>
      <c r="O109" s="1249">
        <f t="shared" si="10"/>
        <v>500000</v>
      </c>
      <c r="P109" s="959" t="s">
        <v>99</v>
      </c>
      <c r="Q109" s="720"/>
      <c r="R109" s="720"/>
      <c r="S109" s="1368" t="s">
        <v>560</v>
      </c>
    </row>
    <row r="110" spans="1:19" s="20" customFormat="1" ht="24.95" customHeight="1" x14ac:dyDescent="0.2">
      <c r="A110" s="491" t="s">
        <v>558</v>
      </c>
      <c r="B110" s="873">
        <f t="shared" si="11"/>
        <v>10</v>
      </c>
      <c r="C110" s="719" t="s">
        <v>669</v>
      </c>
      <c r="D110" s="720" t="s">
        <v>222</v>
      </c>
      <c r="E110" s="720" t="s">
        <v>208</v>
      </c>
      <c r="F110" s="720" t="s">
        <v>360</v>
      </c>
      <c r="G110" s="720" t="s">
        <v>550</v>
      </c>
      <c r="H110" s="720" t="s">
        <v>215</v>
      </c>
      <c r="I110" s="720" t="s">
        <v>559</v>
      </c>
      <c r="J110" s="720">
        <v>1</v>
      </c>
      <c r="K110" s="720" t="s">
        <v>627</v>
      </c>
      <c r="L110" s="1249">
        <v>500000</v>
      </c>
      <c r="M110" s="720">
        <v>2016</v>
      </c>
      <c r="N110" s="720" t="s">
        <v>211</v>
      </c>
      <c r="O110" s="1249">
        <f t="shared" si="10"/>
        <v>500000</v>
      </c>
      <c r="P110" s="959" t="s">
        <v>99</v>
      </c>
      <c r="Q110" s="720"/>
      <c r="R110" s="720"/>
      <c r="S110" s="1368" t="s">
        <v>560</v>
      </c>
    </row>
    <row r="111" spans="1:19" s="20" customFormat="1" ht="24.95" customHeight="1" x14ac:dyDescent="0.2">
      <c r="A111" s="491" t="s">
        <v>558</v>
      </c>
      <c r="B111" s="873">
        <f t="shared" si="11"/>
        <v>11</v>
      </c>
      <c r="C111" s="719" t="s">
        <v>669</v>
      </c>
      <c r="D111" s="720" t="s">
        <v>222</v>
      </c>
      <c r="E111" s="720" t="s">
        <v>208</v>
      </c>
      <c r="F111" s="720" t="s">
        <v>360</v>
      </c>
      <c r="G111" s="720" t="s">
        <v>550</v>
      </c>
      <c r="H111" s="720" t="s">
        <v>215</v>
      </c>
      <c r="I111" s="720" t="s">
        <v>559</v>
      </c>
      <c r="J111" s="720">
        <v>1</v>
      </c>
      <c r="K111" s="720" t="s">
        <v>627</v>
      </c>
      <c r="L111" s="1249">
        <v>500000</v>
      </c>
      <c r="M111" s="720">
        <v>2016</v>
      </c>
      <c r="N111" s="720" t="s">
        <v>211</v>
      </c>
      <c r="O111" s="1249">
        <f t="shared" si="10"/>
        <v>500000</v>
      </c>
      <c r="P111" s="959" t="s">
        <v>99</v>
      </c>
      <c r="Q111" s="720"/>
      <c r="R111" s="720"/>
      <c r="S111" s="1368" t="s">
        <v>560</v>
      </c>
    </row>
    <row r="112" spans="1:19" s="20" customFormat="1" ht="24.95" customHeight="1" x14ac:dyDescent="0.2">
      <c r="A112" s="491" t="s">
        <v>558</v>
      </c>
      <c r="B112" s="873">
        <f t="shared" si="11"/>
        <v>12</v>
      </c>
      <c r="C112" s="719" t="s">
        <v>669</v>
      </c>
      <c r="D112" s="720" t="s">
        <v>222</v>
      </c>
      <c r="E112" s="720" t="s">
        <v>208</v>
      </c>
      <c r="F112" s="720" t="s">
        <v>360</v>
      </c>
      <c r="G112" s="720" t="s">
        <v>550</v>
      </c>
      <c r="H112" s="720" t="s">
        <v>215</v>
      </c>
      <c r="I112" s="720" t="s">
        <v>559</v>
      </c>
      <c r="J112" s="720">
        <v>1</v>
      </c>
      <c r="K112" s="720" t="s">
        <v>627</v>
      </c>
      <c r="L112" s="1249">
        <v>500000</v>
      </c>
      <c r="M112" s="720">
        <v>2016</v>
      </c>
      <c r="N112" s="720" t="s">
        <v>211</v>
      </c>
      <c r="O112" s="1249">
        <f t="shared" si="10"/>
        <v>500000</v>
      </c>
      <c r="P112" s="959" t="s">
        <v>99</v>
      </c>
      <c r="Q112" s="720"/>
      <c r="R112" s="720"/>
      <c r="S112" s="1368" t="s">
        <v>560</v>
      </c>
    </row>
    <row r="113" spans="1:19" s="20" customFormat="1" ht="24.95" customHeight="1" x14ac:dyDescent="0.2">
      <c r="A113" s="491" t="s">
        <v>558</v>
      </c>
      <c r="B113" s="873">
        <f t="shared" si="11"/>
        <v>13</v>
      </c>
      <c r="C113" s="719" t="s">
        <v>669</v>
      </c>
      <c r="D113" s="720" t="s">
        <v>222</v>
      </c>
      <c r="E113" s="720" t="s">
        <v>208</v>
      </c>
      <c r="F113" s="720" t="s">
        <v>360</v>
      </c>
      <c r="G113" s="720" t="s">
        <v>550</v>
      </c>
      <c r="H113" s="720" t="s">
        <v>215</v>
      </c>
      <c r="I113" s="720" t="s">
        <v>559</v>
      </c>
      <c r="J113" s="720">
        <v>1</v>
      </c>
      <c r="K113" s="720" t="s">
        <v>627</v>
      </c>
      <c r="L113" s="1249">
        <v>500000</v>
      </c>
      <c r="M113" s="720">
        <v>2016</v>
      </c>
      <c r="N113" s="720" t="s">
        <v>211</v>
      </c>
      <c r="O113" s="1249">
        <f t="shared" si="10"/>
        <v>500000</v>
      </c>
      <c r="P113" s="959" t="s">
        <v>99</v>
      </c>
      <c r="Q113" s="720"/>
      <c r="R113" s="720"/>
      <c r="S113" s="1368" t="s">
        <v>560</v>
      </c>
    </row>
    <row r="114" spans="1:19" s="20" customFormat="1" ht="24.95" customHeight="1" x14ac:dyDescent="0.2">
      <c r="A114" s="491" t="s">
        <v>558</v>
      </c>
      <c r="B114" s="873">
        <f t="shared" si="11"/>
        <v>14</v>
      </c>
      <c r="C114" s="719" t="s">
        <v>669</v>
      </c>
      <c r="D114" s="720" t="s">
        <v>222</v>
      </c>
      <c r="E114" s="720" t="s">
        <v>208</v>
      </c>
      <c r="F114" s="720" t="s">
        <v>360</v>
      </c>
      <c r="G114" s="720" t="s">
        <v>550</v>
      </c>
      <c r="H114" s="720" t="s">
        <v>215</v>
      </c>
      <c r="I114" s="720" t="s">
        <v>559</v>
      </c>
      <c r="J114" s="720">
        <v>1</v>
      </c>
      <c r="K114" s="720" t="s">
        <v>627</v>
      </c>
      <c r="L114" s="1249">
        <v>500000</v>
      </c>
      <c r="M114" s="720">
        <v>2016</v>
      </c>
      <c r="N114" s="720" t="s">
        <v>211</v>
      </c>
      <c r="O114" s="1249">
        <f t="shared" si="10"/>
        <v>500000</v>
      </c>
      <c r="P114" s="959" t="s">
        <v>99</v>
      </c>
      <c r="Q114" s="720"/>
      <c r="R114" s="720"/>
      <c r="S114" s="1368" t="s">
        <v>560</v>
      </c>
    </row>
    <row r="115" spans="1:19" s="20" customFormat="1" ht="24.95" customHeight="1" x14ac:dyDescent="0.2">
      <c r="A115" s="491" t="s">
        <v>558</v>
      </c>
      <c r="B115" s="873">
        <f t="shared" si="11"/>
        <v>15</v>
      </c>
      <c r="C115" s="958" t="s">
        <v>669</v>
      </c>
      <c r="D115" s="964" t="s">
        <v>222</v>
      </c>
      <c r="E115" s="964" t="s">
        <v>208</v>
      </c>
      <c r="F115" s="964" t="s">
        <v>360</v>
      </c>
      <c r="G115" s="964" t="s">
        <v>550</v>
      </c>
      <c r="H115" s="964" t="s">
        <v>215</v>
      </c>
      <c r="I115" s="964" t="s">
        <v>559</v>
      </c>
      <c r="J115" s="964">
        <v>1</v>
      </c>
      <c r="K115" s="964" t="s">
        <v>627</v>
      </c>
      <c r="L115" s="1250">
        <v>500000</v>
      </c>
      <c r="M115" s="964">
        <v>2016</v>
      </c>
      <c r="N115" s="964" t="s">
        <v>211</v>
      </c>
      <c r="O115" s="1250">
        <f t="shared" si="10"/>
        <v>500000</v>
      </c>
      <c r="P115" s="959" t="s">
        <v>99</v>
      </c>
      <c r="Q115" s="964"/>
      <c r="R115" s="964"/>
      <c r="S115" s="1369" t="s">
        <v>560</v>
      </c>
    </row>
    <row r="116" spans="1:19" s="20" customFormat="1" ht="24.95" customHeight="1" x14ac:dyDescent="0.2">
      <c r="A116" s="491"/>
      <c r="B116" s="969"/>
      <c r="C116" s="970"/>
      <c r="D116" s="970"/>
      <c r="E116" s="970"/>
      <c r="F116" s="970"/>
      <c r="G116" s="970"/>
      <c r="H116" s="970"/>
      <c r="I116" s="970"/>
      <c r="J116" s="970"/>
      <c r="K116" s="970"/>
      <c r="L116" s="970"/>
      <c r="M116" s="970"/>
      <c r="N116" s="970"/>
      <c r="O116" s="970"/>
      <c r="P116" s="970"/>
      <c r="Q116" s="970"/>
      <c r="R116" s="970"/>
      <c r="S116" s="971"/>
    </row>
    <row r="117" spans="1:19" s="20" customFormat="1" ht="24.95" customHeight="1" x14ac:dyDescent="0.2">
      <c r="A117" s="491" t="s">
        <v>568</v>
      </c>
      <c r="B117" s="955">
        <v>1</v>
      </c>
      <c r="C117" s="956" t="s">
        <v>666</v>
      </c>
      <c r="D117" s="956" t="s">
        <v>222</v>
      </c>
      <c r="E117" s="956" t="s">
        <v>226</v>
      </c>
      <c r="F117" s="956" t="s">
        <v>589</v>
      </c>
      <c r="G117" s="959">
        <v>2017</v>
      </c>
      <c r="H117" s="959" t="s">
        <v>590</v>
      </c>
      <c r="I117" s="959" t="s">
        <v>531</v>
      </c>
      <c r="J117" s="959">
        <v>1</v>
      </c>
      <c r="K117" s="960" t="s">
        <v>627</v>
      </c>
      <c r="L117" s="961">
        <v>500000</v>
      </c>
      <c r="M117" s="959">
        <v>2017</v>
      </c>
      <c r="N117" s="959" t="s">
        <v>211</v>
      </c>
      <c r="O117" s="962">
        <f>J117*L117</f>
        <v>500000</v>
      </c>
      <c r="P117" s="959" t="s">
        <v>99</v>
      </c>
      <c r="Q117" s="959"/>
      <c r="R117" s="959"/>
      <c r="S117" s="963" t="s">
        <v>591</v>
      </c>
    </row>
    <row r="118" spans="1:19" s="20" customFormat="1" ht="24.95" customHeight="1" x14ac:dyDescent="0.2">
      <c r="A118" s="491" t="s">
        <v>568</v>
      </c>
      <c r="B118" s="873">
        <f>B117+1</f>
        <v>2</v>
      </c>
      <c r="C118" s="719" t="s">
        <v>666</v>
      </c>
      <c r="D118" s="719" t="s">
        <v>222</v>
      </c>
      <c r="E118" s="719" t="s">
        <v>226</v>
      </c>
      <c r="F118" s="719" t="s">
        <v>589</v>
      </c>
      <c r="G118" s="720">
        <v>2017</v>
      </c>
      <c r="H118" s="720" t="s">
        <v>590</v>
      </c>
      <c r="I118" s="720" t="s">
        <v>531</v>
      </c>
      <c r="J118" s="720">
        <v>1</v>
      </c>
      <c r="K118" s="874" t="s">
        <v>627</v>
      </c>
      <c r="L118" s="721">
        <v>500000</v>
      </c>
      <c r="M118" s="720">
        <v>2017</v>
      </c>
      <c r="N118" s="720" t="s">
        <v>211</v>
      </c>
      <c r="O118" s="875">
        <f>J118*L118</f>
        <v>500000</v>
      </c>
      <c r="P118" s="720" t="s">
        <v>99</v>
      </c>
      <c r="Q118" s="720"/>
      <c r="R118" s="720"/>
      <c r="S118" s="718" t="s">
        <v>591</v>
      </c>
    </row>
    <row r="119" spans="1:19" s="20" customFormat="1" ht="24.95" customHeight="1" x14ac:dyDescent="0.2">
      <c r="A119" s="491" t="s">
        <v>568</v>
      </c>
      <c r="B119" s="873">
        <f t="shared" ref="B119:B126" si="12">B118+1</f>
        <v>3</v>
      </c>
      <c r="C119" s="719" t="s">
        <v>666</v>
      </c>
      <c r="D119" s="719" t="s">
        <v>222</v>
      </c>
      <c r="E119" s="719" t="s">
        <v>226</v>
      </c>
      <c r="F119" s="719" t="s">
        <v>592</v>
      </c>
      <c r="G119" s="720">
        <v>2017</v>
      </c>
      <c r="H119" s="720" t="s">
        <v>593</v>
      </c>
      <c r="I119" s="720" t="s">
        <v>228</v>
      </c>
      <c r="J119" s="720">
        <v>1</v>
      </c>
      <c r="K119" s="874" t="s">
        <v>627</v>
      </c>
      <c r="L119" s="721">
        <v>500000</v>
      </c>
      <c r="M119" s="720">
        <v>2017</v>
      </c>
      <c r="N119" s="720" t="s">
        <v>211</v>
      </c>
      <c r="O119" s="875">
        <f t="shared" ref="O119:O126" si="13">J119*L119</f>
        <v>500000</v>
      </c>
      <c r="P119" s="720" t="s">
        <v>99</v>
      </c>
      <c r="Q119" s="720"/>
      <c r="R119" s="720"/>
      <c r="S119" s="718" t="s">
        <v>591</v>
      </c>
    </row>
    <row r="120" spans="1:19" s="20" customFormat="1" ht="24.95" customHeight="1" x14ac:dyDescent="0.2">
      <c r="A120" s="491" t="s">
        <v>568</v>
      </c>
      <c r="B120" s="873">
        <f t="shared" si="12"/>
        <v>4</v>
      </c>
      <c r="C120" s="719" t="s">
        <v>666</v>
      </c>
      <c r="D120" s="719" t="s">
        <v>222</v>
      </c>
      <c r="E120" s="719" t="s">
        <v>226</v>
      </c>
      <c r="F120" s="719" t="s">
        <v>228</v>
      </c>
      <c r="G120" s="720" t="s">
        <v>228</v>
      </c>
      <c r="H120" s="720" t="s">
        <v>594</v>
      </c>
      <c r="I120" s="720" t="s">
        <v>595</v>
      </c>
      <c r="J120" s="720">
        <v>1</v>
      </c>
      <c r="K120" s="874" t="s">
        <v>627</v>
      </c>
      <c r="L120" s="721">
        <v>500000</v>
      </c>
      <c r="M120" s="720">
        <v>2017</v>
      </c>
      <c r="N120" s="720" t="s">
        <v>211</v>
      </c>
      <c r="O120" s="875">
        <f t="shared" si="13"/>
        <v>500000</v>
      </c>
      <c r="P120" s="720" t="s">
        <v>99</v>
      </c>
      <c r="Q120" s="720"/>
      <c r="R120" s="720"/>
      <c r="S120" s="718" t="s">
        <v>591</v>
      </c>
    </row>
    <row r="121" spans="1:19" s="20" customFormat="1" ht="24.95" customHeight="1" x14ac:dyDescent="0.2">
      <c r="A121" s="491" t="s">
        <v>568</v>
      </c>
      <c r="B121" s="873">
        <f t="shared" si="12"/>
        <v>5</v>
      </c>
      <c r="C121" s="719" t="s">
        <v>666</v>
      </c>
      <c r="D121" s="719" t="s">
        <v>222</v>
      </c>
      <c r="E121" s="719" t="s">
        <v>226</v>
      </c>
      <c r="F121" s="719" t="s">
        <v>596</v>
      </c>
      <c r="G121" s="720">
        <v>2016</v>
      </c>
      <c r="H121" s="720" t="s">
        <v>597</v>
      </c>
      <c r="I121" s="720" t="s">
        <v>531</v>
      </c>
      <c r="J121" s="720">
        <v>1</v>
      </c>
      <c r="K121" s="874" t="s">
        <v>627</v>
      </c>
      <c r="L121" s="721">
        <v>500000</v>
      </c>
      <c r="M121" s="720">
        <v>2017</v>
      </c>
      <c r="N121" s="720" t="s">
        <v>211</v>
      </c>
      <c r="O121" s="875">
        <f t="shared" si="13"/>
        <v>500000</v>
      </c>
      <c r="P121" s="720" t="s">
        <v>99</v>
      </c>
      <c r="Q121" s="720"/>
      <c r="R121" s="720"/>
      <c r="S121" s="718" t="s">
        <v>591</v>
      </c>
    </row>
    <row r="122" spans="1:19" s="20" customFormat="1" ht="24.95" customHeight="1" x14ac:dyDescent="0.2">
      <c r="A122" s="491" t="s">
        <v>568</v>
      </c>
      <c r="B122" s="873">
        <f t="shared" si="12"/>
        <v>6</v>
      </c>
      <c r="C122" s="719" t="s">
        <v>666</v>
      </c>
      <c r="D122" s="719" t="s">
        <v>222</v>
      </c>
      <c r="E122" s="719" t="s">
        <v>226</v>
      </c>
      <c r="F122" s="719" t="s">
        <v>589</v>
      </c>
      <c r="G122" s="720">
        <v>2017</v>
      </c>
      <c r="H122" s="720" t="s">
        <v>590</v>
      </c>
      <c r="I122" s="720" t="s">
        <v>531</v>
      </c>
      <c r="J122" s="720">
        <v>1</v>
      </c>
      <c r="K122" s="874" t="s">
        <v>627</v>
      </c>
      <c r="L122" s="721">
        <v>500000</v>
      </c>
      <c r="M122" s="720">
        <v>2017</v>
      </c>
      <c r="N122" s="720" t="s">
        <v>211</v>
      </c>
      <c r="O122" s="875">
        <f t="shared" si="13"/>
        <v>500000</v>
      </c>
      <c r="P122" s="720" t="s">
        <v>99</v>
      </c>
      <c r="Q122" s="720"/>
      <c r="R122" s="720"/>
      <c r="S122" s="718" t="s">
        <v>591</v>
      </c>
    </row>
    <row r="123" spans="1:19" s="20" customFormat="1" ht="24.95" customHeight="1" x14ac:dyDescent="0.2">
      <c r="A123" s="491" t="s">
        <v>568</v>
      </c>
      <c r="B123" s="873">
        <f t="shared" si="12"/>
        <v>7</v>
      </c>
      <c r="C123" s="719" t="s">
        <v>666</v>
      </c>
      <c r="D123" s="719" t="s">
        <v>222</v>
      </c>
      <c r="E123" s="719" t="s">
        <v>226</v>
      </c>
      <c r="F123" s="719" t="s">
        <v>598</v>
      </c>
      <c r="G123" s="720">
        <v>2014</v>
      </c>
      <c r="H123" s="720" t="s">
        <v>599</v>
      </c>
      <c r="I123" s="720" t="s">
        <v>531</v>
      </c>
      <c r="J123" s="720">
        <v>1</v>
      </c>
      <c r="K123" s="874" t="s">
        <v>627</v>
      </c>
      <c r="L123" s="721">
        <v>500000</v>
      </c>
      <c r="M123" s="720">
        <v>2017</v>
      </c>
      <c r="N123" s="720" t="s">
        <v>211</v>
      </c>
      <c r="O123" s="875">
        <f t="shared" si="13"/>
        <v>500000</v>
      </c>
      <c r="P123" s="720" t="s">
        <v>99</v>
      </c>
      <c r="Q123" s="720"/>
      <c r="R123" s="720"/>
      <c r="S123" s="718" t="s">
        <v>591</v>
      </c>
    </row>
    <row r="124" spans="1:19" s="20" customFormat="1" ht="24.95" customHeight="1" x14ac:dyDescent="0.2">
      <c r="A124" s="491" t="s">
        <v>568</v>
      </c>
      <c r="B124" s="873">
        <f t="shared" si="12"/>
        <v>8</v>
      </c>
      <c r="C124" s="719" t="s">
        <v>666</v>
      </c>
      <c r="D124" s="719" t="s">
        <v>222</v>
      </c>
      <c r="E124" s="719" t="s">
        <v>226</v>
      </c>
      <c r="F124" s="719" t="s">
        <v>228</v>
      </c>
      <c r="G124" s="720">
        <v>2015</v>
      </c>
      <c r="H124" s="720" t="s">
        <v>594</v>
      </c>
      <c r="I124" s="720" t="s">
        <v>595</v>
      </c>
      <c r="J124" s="720">
        <v>1</v>
      </c>
      <c r="K124" s="874" t="s">
        <v>627</v>
      </c>
      <c r="L124" s="721">
        <v>500000</v>
      </c>
      <c r="M124" s="720">
        <v>2017</v>
      </c>
      <c r="N124" s="720" t="s">
        <v>211</v>
      </c>
      <c r="O124" s="875">
        <f t="shared" si="13"/>
        <v>500000</v>
      </c>
      <c r="P124" s="720" t="s">
        <v>99</v>
      </c>
      <c r="Q124" s="720"/>
      <c r="R124" s="720"/>
      <c r="S124" s="718" t="s">
        <v>591</v>
      </c>
    </row>
    <row r="125" spans="1:19" s="20" customFormat="1" ht="24.95" customHeight="1" x14ac:dyDescent="0.2">
      <c r="A125" s="491" t="s">
        <v>568</v>
      </c>
      <c r="B125" s="873">
        <f t="shared" si="12"/>
        <v>9</v>
      </c>
      <c r="C125" s="719" t="s">
        <v>666</v>
      </c>
      <c r="D125" s="719" t="s">
        <v>222</v>
      </c>
      <c r="E125" s="719" t="s">
        <v>226</v>
      </c>
      <c r="F125" s="719" t="s">
        <v>228</v>
      </c>
      <c r="G125" s="720">
        <v>2015</v>
      </c>
      <c r="H125" s="720" t="s">
        <v>594</v>
      </c>
      <c r="I125" s="720" t="s">
        <v>595</v>
      </c>
      <c r="J125" s="720">
        <v>1</v>
      </c>
      <c r="K125" s="874" t="s">
        <v>627</v>
      </c>
      <c r="L125" s="721">
        <v>500000</v>
      </c>
      <c r="M125" s="720">
        <v>2017</v>
      </c>
      <c r="N125" s="720" t="s">
        <v>211</v>
      </c>
      <c r="O125" s="875">
        <f t="shared" si="13"/>
        <v>500000</v>
      </c>
      <c r="P125" s="720" t="s">
        <v>99</v>
      </c>
      <c r="Q125" s="720"/>
      <c r="R125" s="720"/>
      <c r="S125" s="718" t="s">
        <v>591</v>
      </c>
    </row>
    <row r="126" spans="1:19" s="20" customFormat="1" ht="24.95" customHeight="1" x14ac:dyDescent="0.2">
      <c r="A126" s="491" t="s">
        <v>568</v>
      </c>
      <c r="B126" s="957">
        <f t="shared" si="12"/>
        <v>10</v>
      </c>
      <c r="C126" s="958" t="s">
        <v>666</v>
      </c>
      <c r="D126" s="958" t="s">
        <v>222</v>
      </c>
      <c r="E126" s="958" t="s">
        <v>226</v>
      </c>
      <c r="F126" s="958" t="s">
        <v>228</v>
      </c>
      <c r="G126" s="964">
        <v>2015</v>
      </c>
      <c r="H126" s="964" t="s">
        <v>600</v>
      </c>
      <c r="I126" s="964" t="s">
        <v>228</v>
      </c>
      <c r="J126" s="964">
        <v>1</v>
      </c>
      <c r="K126" s="965" t="s">
        <v>627</v>
      </c>
      <c r="L126" s="966">
        <v>500000</v>
      </c>
      <c r="M126" s="964">
        <v>2017</v>
      </c>
      <c r="N126" s="964" t="s">
        <v>211</v>
      </c>
      <c r="O126" s="967">
        <f t="shared" si="13"/>
        <v>500000</v>
      </c>
      <c r="P126" s="964" t="s">
        <v>99</v>
      </c>
      <c r="Q126" s="964"/>
      <c r="R126" s="964"/>
      <c r="S126" s="968" t="s">
        <v>591</v>
      </c>
    </row>
    <row r="127" spans="1:19" s="20" customFormat="1" ht="15" customHeight="1" x14ac:dyDescent="0.2">
      <c r="A127" s="491"/>
      <c r="B127" s="972"/>
      <c r="C127" s="972"/>
      <c r="D127" s="972"/>
      <c r="E127" s="972"/>
      <c r="F127" s="972"/>
      <c r="G127" s="972"/>
      <c r="H127" s="972"/>
      <c r="I127" s="972"/>
      <c r="J127" s="972"/>
      <c r="K127" s="972"/>
      <c r="L127" s="972"/>
      <c r="M127" s="972"/>
      <c r="N127" s="972"/>
      <c r="O127" s="972"/>
      <c r="P127" s="972"/>
      <c r="Q127" s="972"/>
      <c r="R127" s="972"/>
      <c r="S127" s="973"/>
    </row>
    <row r="128" spans="1:19" s="20" customFormat="1" ht="15" customHeight="1" x14ac:dyDescent="0.2">
      <c r="A128" s="491"/>
      <c r="B128" s="974"/>
      <c r="C128" s="974"/>
      <c r="D128" s="974"/>
      <c r="E128" s="974"/>
      <c r="F128" s="974"/>
      <c r="G128" s="974"/>
      <c r="H128" s="974"/>
      <c r="I128" s="974"/>
      <c r="J128" s="974"/>
      <c r="K128" s="974"/>
      <c r="L128" s="974"/>
      <c r="M128" s="974"/>
      <c r="N128" s="974"/>
      <c r="O128" s="974"/>
      <c r="P128" s="974"/>
      <c r="Q128" s="974"/>
      <c r="R128" s="974"/>
      <c r="S128" s="975"/>
    </row>
    <row r="129" spans="1:19" s="20" customFormat="1" ht="15" customHeight="1" x14ac:dyDescent="0.2">
      <c r="A129" s="491"/>
      <c r="B129" s="974"/>
      <c r="C129" s="974"/>
      <c r="D129" s="974"/>
      <c r="E129" s="974"/>
      <c r="F129" s="974"/>
      <c r="G129" s="974"/>
      <c r="H129" s="974"/>
      <c r="I129" s="974"/>
      <c r="J129" s="974"/>
      <c r="K129" s="974"/>
      <c r="L129" s="974"/>
      <c r="M129" s="974"/>
      <c r="N129" s="974"/>
      <c r="O129" s="974"/>
      <c r="P129" s="974"/>
      <c r="Q129" s="974"/>
      <c r="R129" s="974"/>
      <c r="S129" s="975"/>
    </row>
    <row r="130" spans="1:19" s="20" customFormat="1" ht="15" customHeight="1" x14ac:dyDescent="0.2">
      <c r="A130" s="491"/>
      <c r="B130" s="970"/>
      <c r="C130" s="970"/>
      <c r="D130" s="970"/>
      <c r="E130" s="970"/>
      <c r="F130" s="970"/>
      <c r="G130" s="970"/>
      <c r="H130" s="970"/>
      <c r="I130" s="970"/>
      <c r="J130" s="970"/>
      <c r="K130" s="970"/>
      <c r="L130" s="970"/>
      <c r="M130" s="970"/>
      <c r="N130" s="970"/>
      <c r="O130" s="970"/>
      <c r="P130" s="970"/>
      <c r="Q130" s="970"/>
      <c r="R130" s="970"/>
      <c r="S130" s="971"/>
    </row>
    <row r="131" spans="1:19" x14ac:dyDescent="0.2">
      <c r="B131" s="1506" t="s">
        <v>94</v>
      </c>
      <c r="C131" s="1507"/>
      <c r="D131" s="1507"/>
      <c r="E131" s="1507"/>
      <c r="F131" s="1507"/>
      <c r="G131" s="1507"/>
      <c r="H131" s="1507"/>
      <c r="I131" s="1508"/>
      <c r="J131" s="45"/>
      <c r="K131" s="45"/>
      <c r="L131" s="1506"/>
      <c r="M131" s="1507"/>
      <c r="N131" s="1508"/>
      <c r="O131" s="910">
        <f>SUBTOTAL(9,O17:O130)</f>
        <v>33500000</v>
      </c>
      <c r="P131" s="1509"/>
      <c r="Q131" s="1510"/>
      <c r="R131" s="1510"/>
      <c r="S131" s="1511"/>
    </row>
    <row r="132" spans="1:19" x14ac:dyDescent="0.2">
      <c r="B132" s="573"/>
      <c r="C132" s="473"/>
      <c r="D132" s="473"/>
      <c r="E132" s="473"/>
      <c r="F132" s="473"/>
      <c r="G132" s="473"/>
      <c r="H132" s="473"/>
      <c r="I132" s="575"/>
      <c r="J132" s="576"/>
      <c r="K132" s="576"/>
      <c r="L132" s="575"/>
      <c r="M132" s="575"/>
      <c r="N132" s="575"/>
      <c r="O132" s="577"/>
      <c r="P132" s="578"/>
      <c r="Q132" s="475"/>
      <c r="R132" s="475"/>
      <c r="S132" s="574"/>
    </row>
    <row r="133" spans="1:19" x14ac:dyDescent="0.2">
      <c r="B133" s="573"/>
      <c r="C133" s="473"/>
      <c r="D133" s="473"/>
      <c r="E133" s="473"/>
      <c r="F133" s="473"/>
      <c r="G133" s="473"/>
      <c r="H133" s="473"/>
      <c r="I133" s="473"/>
      <c r="J133" s="123"/>
      <c r="K133" s="123"/>
      <c r="L133" s="473"/>
      <c r="M133" s="473"/>
      <c r="N133" s="473"/>
      <c r="O133" s="474"/>
      <c r="P133" s="475"/>
      <c r="Q133" s="475"/>
      <c r="R133" s="475"/>
      <c r="S133" s="574"/>
    </row>
    <row r="134" spans="1:19" x14ac:dyDescent="0.2">
      <c r="B134" s="573"/>
      <c r="C134" s="473"/>
      <c r="D134" s="473"/>
      <c r="E134" s="473"/>
      <c r="F134" s="473"/>
      <c r="G134" s="473"/>
      <c r="H134" s="473"/>
      <c r="I134" s="473"/>
      <c r="J134" s="123"/>
      <c r="K134" s="123"/>
      <c r="L134" s="473"/>
      <c r="M134" s="473"/>
      <c r="N134" s="473"/>
      <c r="O134" s="474"/>
      <c r="P134" s="475"/>
      <c r="Q134" s="475"/>
      <c r="R134" s="475"/>
      <c r="S134" s="574"/>
    </row>
    <row r="135" spans="1:19" x14ac:dyDescent="0.2">
      <c r="B135" s="573"/>
      <c r="C135" s="473"/>
      <c r="D135" s="473"/>
      <c r="E135" s="473"/>
      <c r="F135" s="473"/>
      <c r="G135" s="473"/>
      <c r="H135" s="473"/>
      <c r="I135" s="473"/>
      <c r="J135" s="123"/>
      <c r="K135" s="123"/>
      <c r="L135" s="473"/>
      <c r="M135" s="473"/>
      <c r="N135" s="473"/>
      <c r="O135" s="474"/>
      <c r="P135" s="475"/>
      <c r="Q135" s="475"/>
      <c r="R135" s="475"/>
      <c r="S135" s="574"/>
    </row>
    <row r="136" spans="1:19" x14ac:dyDescent="0.2">
      <c r="B136" s="573"/>
      <c r="C136" s="473"/>
      <c r="D136" s="473"/>
      <c r="E136" s="473"/>
      <c r="F136" s="473"/>
      <c r="G136" s="473"/>
      <c r="H136" s="473"/>
      <c r="I136" s="473"/>
      <c r="J136" s="123"/>
      <c r="K136" s="123"/>
      <c r="L136" s="473"/>
      <c r="M136" s="473"/>
      <c r="N136" s="473"/>
      <c r="O136" s="474"/>
      <c r="P136" s="475"/>
      <c r="Q136" s="475"/>
      <c r="R136" s="475"/>
      <c r="S136" s="574"/>
    </row>
    <row r="137" spans="1:19" x14ac:dyDescent="0.2">
      <c r="B137" s="573"/>
      <c r="C137" s="473"/>
      <c r="D137" s="473"/>
      <c r="E137" s="473"/>
      <c r="F137" s="473"/>
      <c r="G137" s="473"/>
      <c r="H137" s="473"/>
      <c r="I137" s="579"/>
      <c r="J137" s="580"/>
      <c r="K137" s="580"/>
      <c r="L137" s="579"/>
      <c r="M137" s="579"/>
      <c r="N137" s="579"/>
      <c r="O137" s="581"/>
      <c r="P137" s="582"/>
      <c r="Q137" s="475"/>
      <c r="R137" s="475"/>
      <c r="S137" s="574"/>
    </row>
    <row r="138" spans="1:19" x14ac:dyDescent="0.2">
      <c r="A138" s="491" t="s">
        <v>319</v>
      </c>
      <c r="B138" s="1503" t="s">
        <v>94</v>
      </c>
      <c r="C138" s="1504"/>
      <c r="D138" s="1504"/>
      <c r="E138" s="1504"/>
      <c r="F138" s="1504"/>
      <c r="G138" s="1504"/>
      <c r="H138" s="1504"/>
      <c r="I138" s="1505"/>
      <c r="J138" s="45"/>
      <c r="K138" s="45"/>
      <c r="L138" s="1506"/>
      <c r="M138" s="1507"/>
      <c r="N138" s="1508"/>
      <c r="O138" s="877">
        <f>SUM(O18:O65)</f>
        <v>9000000</v>
      </c>
      <c r="P138" s="1509"/>
      <c r="Q138" s="1510"/>
      <c r="R138" s="1510"/>
      <c r="S138" s="1511"/>
    </row>
    <row r="139" spans="1:19" x14ac:dyDescent="0.2">
      <c r="A139" s="491" t="s">
        <v>359</v>
      </c>
      <c r="B139" s="1503" t="s">
        <v>94</v>
      </c>
      <c r="C139" s="1504"/>
      <c r="D139" s="1504"/>
      <c r="E139" s="1504"/>
      <c r="F139" s="1504"/>
      <c r="G139" s="1504"/>
      <c r="H139" s="1504"/>
      <c r="I139" s="1505"/>
      <c r="J139" s="45"/>
      <c r="K139" s="45"/>
      <c r="L139" s="1506"/>
      <c r="M139" s="1507"/>
      <c r="N139" s="1508"/>
      <c r="O139" s="877">
        <f>SUM(O67:O82)</f>
        <v>4000000</v>
      </c>
      <c r="P139" s="1509"/>
      <c r="Q139" s="1510"/>
      <c r="R139" s="1510"/>
      <c r="S139" s="1511"/>
    </row>
    <row r="140" spans="1:19" ht="13.5" x14ac:dyDescent="0.2">
      <c r="A140" s="491" t="s">
        <v>398</v>
      </c>
      <c r="B140" s="1531" t="s">
        <v>94</v>
      </c>
      <c r="C140" s="1532"/>
      <c r="D140" s="1532"/>
      <c r="E140" s="1532"/>
      <c r="F140" s="1532"/>
      <c r="G140" s="1532"/>
      <c r="H140" s="1532"/>
      <c r="I140" s="1533"/>
      <c r="J140" s="881"/>
      <c r="K140" s="881"/>
      <c r="L140" s="1531"/>
      <c r="M140" s="1532"/>
      <c r="N140" s="1533"/>
      <c r="O140" s="882">
        <f>SUM(O84:O97)</f>
        <v>4000000</v>
      </c>
      <c r="P140" s="1512"/>
      <c r="Q140" s="1513"/>
      <c r="R140" s="1513"/>
      <c r="S140" s="1514"/>
    </row>
    <row r="141" spans="1:19" x14ac:dyDescent="0.2">
      <c r="A141" s="491" t="s">
        <v>430</v>
      </c>
      <c r="B141" s="1503" t="s">
        <v>94</v>
      </c>
      <c r="C141" s="1504"/>
      <c r="D141" s="1504"/>
      <c r="E141" s="1504"/>
      <c r="F141" s="1504"/>
      <c r="G141" s="1504"/>
      <c r="H141" s="1504"/>
      <c r="I141" s="1505"/>
      <c r="J141" s="45"/>
      <c r="K141" s="45"/>
      <c r="L141" s="1506"/>
      <c r="M141" s="1507"/>
      <c r="N141" s="1508"/>
      <c r="O141" s="877">
        <f>SUM(O99:O100)</f>
        <v>4000000</v>
      </c>
      <c r="P141" s="1509"/>
      <c r="Q141" s="1510"/>
      <c r="R141" s="1510"/>
      <c r="S141" s="1511"/>
    </row>
    <row r="142" spans="1:19" x14ac:dyDescent="0.2">
      <c r="A142" s="491" t="s">
        <v>558</v>
      </c>
      <c r="B142" s="1503" t="s">
        <v>94</v>
      </c>
      <c r="C142" s="1504"/>
      <c r="D142" s="1504"/>
      <c r="E142" s="1504"/>
      <c r="F142" s="1504"/>
      <c r="G142" s="1504"/>
      <c r="H142" s="1504"/>
      <c r="I142" s="1505"/>
      <c r="J142" s="45"/>
      <c r="K142" s="45"/>
      <c r="L142" s="1506"/>
      <c r="M142" s="1507"/>
      <c r="N142" s="1508"/>
      <c r="O142" s="876">
        <f>SUM(O101:O115)</f>
        <v>7500000</v>
      </c>
      <c r="P142" s="1509"/>
      <c r="Q142" s="1510"/>
      <c r="R142" s="1510"/>
      <c r="S142" s="1511"/>
    </row>
    <row r="143" spans="1:19" x14ac:dyDescent="0.2">
      <c r="A143" s="491" t="s">
        <v>568</v>
      </c>
      <c r="B143" s="1503" t="s">
        <v>94</v>
      </c>
      <c r="C143" s="1504"/>
      <c r="D143" s="1504"/>
      <c r="E143" s="1504"/>
      <c r="F143" s="1504"/>
      <c r="G143" s="1504"/>
      <c r="H143" s="1504"/>
      <c r="I143" s="1505"/>
      <c r="J143" s="45"/>
      <c r="K143" s="45"/>
      <c r="L143" s="1506"/>
      <c r="M143" s="1507"/>
      <c r="N143" s="1508"/>
      <c r="O143" s="572">
        <f>SUM(O117:O126)</f>
        <v>5000000</v>
      </c>
      <c r="P143" s="1509"/>
      <c r="Q143" s="1510"/>
      <c r="R143" s="1510"/>
      <c r="S143" s="1511"/>
    </row>
    <row r="144" spans="1:19" s="435" customFormat="1" ht="12.75" x14ac:dyDescent="0.2">
      <c r="H144" s="438"/>
      <c r="I144" s="438"/>
      <c r="J144" s="438"/>
      <c r="K144" s="438"/>
      <c r="L144" s="438"/>
      <c r="O144" s="717"/>
    </row>
    <row r="145" spans="2:19" s="435" customFormat="1" ht="12.75" x14ac:dyDescent="0.2">
      <c r="H145" s="438"/>
      <c r="I145" s="438"/>
      <c r="J145" s="438"/>
      <c r="K145" s="438"/>
      <c r="L145" s="438"/>
    </row>
    <row r="146" spans="2:19" s="435" customFormat="1" ht="12.75" x14ac:dyDescent="0.2">
      <c r="H146" s="438"/>
      <c r="I146" s="438"/>
      <c r="J146" s="438"/>
      <c r="K146" s="438"/>
      <c r="L146" s="438"/>
    </row>
    <row r="149" spans="2:19" s="435" customFormat="1" ht="12.75" x14ac:dyDescent="0.2">
      <c r="H149" s="438"/>
      <c r="I149" s="438"/>
      <c r="J149" s="438"/>
      <c r="K149" s="438"/>
      <c r="L149" s="438"/>
    </row>
    <row r="150" spans="2:19" s="435" customFormat="1" ht="12.75" x14ac:dyDescent="0.2">
      <c r="H150" s="438"/>
      <c r="I150" s="438"/>
      <c r="J150" s="438"/>
      <c r="K150" s="438"/>
      <c r="L150" s="438"/>
    </row>
    <row r="151" spans="2:19" s="435" customFormat="1" ht="12.75" x14ac:dyDescent="0.2">
      <c r="H151" s="438"/>
      <c r="I151" s="438"/>
      <c r="J151" s="438"/>
      <c r="K151" s="438"/>
      <c r="L151" s="438"/>
    </row>
    <row r="152" spans="2:19" x14ac:dyDescent="0.3">
      <c r="B152" s="93"/>
      <c r="C152" s="91"/>
      <c r="D152" s="91"/>
      <c r="E152" s="91"/>
      <c r="F152" s="91"/>
      <c r="G152" s="84"/>
      <c r="H152" s="84"/>
      <c r="I152" s="84"/>
      <c r="J152" s="84"/>
      <c r="K152" s="84"/>
      <c r="L152" s="103"/>
      <c r="M152" s="92"/>
      <c r="N152" s="84"/>
      <c r="O152" s="84"/>
      <c r="P152" s="84"/>
      <c r="Q152" s="84"/>
      <c r="R152" s="84"/>
      <c r="S152" s="84"/>
    </row>
    <row r="153" spans="2:19" x14ac:dyDescent="0.3">
      <c r="B153" s="93"/>
      <c r="C153" s="91"/>
      <c r="D153" s="91"/>
      <c r="E153" s="91"/>
      <c r="F153" s="91"/>
      <c r="G153" s="84"/>
      <c r="H153" s="84"/>
      <c r="I153" s="84"/>
      <c r="J153" s="84"/>
      <c r="K153" s="84"/>
      <c r="L153" s="103"/>
      <c r="M153" s="92"/>
      <c r="N153" s="84"/>
      <c r="O153" s="84"/>
      <c r="P153" s="84"/>
      <c r="Q153" s="84"/>
      <c r="R153" s="84"/>
      <c r="S153" s="84"/>
    </row>
    <row r="154" spans="2:19" x14ac:dyDescent="0.3">
      <c r="B154" s="93"/>
      <c r="C154" s="91"/>
      <c r="D154" s="91"/>
      <c r="E154" s="91"/>
      <c r="F154" s="29"/>
      <c r="G154" s="29"/>
      <c r="H154" s="29"/>
      <c r="I154" s="29"/>
      <c r="J154" s="29"/>
      <c r="K154" s="53"/>
      <c r="L154" s="104"/>
      <c r="M154" s="48"/>
      <c r="N154" s="46"/>
      <c r="O154" s="46"/>
      <c r="P154" s="46"/>
      <c r="Q154" s="46"/>
      <c r="R154" s="46"/>
      <c r="S154" s="84"/>
    </row>
    <row r="155" spans="2:19" x14ac:dyDescent="0.3">
      <c r="B155" s="93"/>
      <c r="C155" s="91"/>
      <c r="D155" s="91"/>
      <c r="E155" s="91"/>
      <c r="F155" s="29"/>
      <c r="G155" s="29"/>
      <c r="H155" s="29"/>
      <c r="I155" s="29"/>
      <c r="J155" s="29"/>
      <c r="K155" s="53"/>
      <c r="L155" s="104"/>
      <c r="M155" s="48"/>
      <c r="N155" s="48"/>
      <c r="O155" s="48"/>
      <c r="P155" s="48"/>
      <c r="Q155" s="48"/>
      <c r="R155" s="48"/>
      <c r="S155" s="84"/>
    </row>
    <row r="156" spans="2:19" x14ac:dyDescent="0.3">
      <c r="B156" s="93"/>
      <c r="C156" s="91"/>
      <c r="D156" s="91"/>
      <c r="E156" s="91"/>
      <c r="F156" s="30"/>
      <c r="G156" s="30"/>
      <c r="H156" s="30"/>
      <c r="I156" s="30"/>
      <c r="J156" s="30"/>
      <c r="K156" s="53"/>
      <c r="L156" s="104"/>
      <c r="M156" s="33"/>
      <c r="N156" s="33"/>
      <c r="O156" s="33"/>
      <c r="P156" s="33"/>
      <c r="Q156" s="33"/>
      <c r="R156" s="33"/>
      <c r="S156" s="84"/>
    </row>
    <row r="157" spans="2:19" x14ac:dyDescent="0.3">
      <c r="F157" s="79"/>
      <c r="G157" s="82"/>
      <c r="H157" s="82"/>
      <c r="I157" s="82"/>
      <c r="J157" s="80"/>
      <c r="K157" s="53"/>
      <c r="L157" s="104"/>
      <c r="M157" s="32"/>
      <c r="N157" s="46"/>
      <c r="O157" s="46"/>
      <c r="P157" s="46"/>
      <c r="Q157" s="46"/>
      <c r="R157" s="46"/>
    </row>
    <row r="158" spans="2:19" x14ac:dyDescent="0.3">
      <c r="F158" s="79"/>
      <c r="G158" s="53"/>
      <c r="H158" s="53"/>
      <c r="I158" s="53"/>
      <c r="J158" s="80"/>
      <c r="K158" s="53"/>
      <c r="L158" s="104"/>
      <c r="M158" s="32"/>
      <c r="N158" s="46"/>
      <c r="O158" s="46"/>
      <c r="P158" s="46"/>
      <c r="Q158" s="46"/>
      <c r="R158" s="46"/>
    </row>
    <row r="159" spans="2:19" x14ac:dyDescent="0.3">
      <c r="F159" s="79"/>
      <c r="G159" s="53"/>
      <c r="H159" s="53"/>
      <c r="I159" s="53"/>
      <c r="J159" s="80"/>
      <c r="K159" s="53"/>
      <c r="L159" s="104"/>
      <c r="M159" s="32"/>
      <c r="N159" s="46"/>
      <c r="O159" s="46"/>
      <c r="P159" s="46"/>
      <c r="Q159" s="46"/>
      <c r="R159" s="46"/>
    </row>
    <row r="160" spans="2:19" x14ac:dyDescent="0.3">
      <c r="F160" s="49"/>
      <c r="G160" s="49"/>
      <c r="H160" s="49"/>
      <c r="I160" s="49"/>
      <c r="J160" s="49"/>
      <c r="K160" s="53"/>
      <c r="L160" s="104"/>
      <c r="M160" s="48"/>
      <c r="N160" s="48"/>
      <c r="O160" s="48"/>
      <c r="P160" s="48"/>
      <c r="Q160" s="48"/>
      <c r="R160" s="48"/>
    </row>
    <row r="161" spans="6:18" x14ac:dyDescent="0.3">
      <c r="F161" s="11"/>
      <c r="G161" s="11"/>
      <c r="H161" s="11"/>
      <c r="I161" s="11"/>
      <c r="J161" s="11"/>
      <c r="K161" s="53"/>
      <c r="L161" s="104"/>
      <c r="M161" s="11"/>
      <c r="N161" s="11"/>
      <c r="O161" s="11"/>
      <c r="P161" s="11"/>
      <c r="Q161" s="11"/>
      <c r="R161" s="11"/>
    </row>
    <row r="162" spans="6:18" x14ac:dyDescent="0.3">
      <c r="F162" s="11"/>
      <c r="G162" s="11"/>
      <c r="H162" s="11"/>
      <c r="I162" s="11"/>
      <c r="J162" s="11"/>
      <c r="M162" s="11"/>
      <c r="N162" s="11"/>
      <c r="O162" s="11"/>
      <c r="P162" s="11"/>
      <c r="Q162" s="11"/>
      <c r="R162" s="11"/>
    </row>
  </sheetData>
  <autoFilter ref="A17:S126"/>
  <mergeCells count="37">
    <mergeCell ref="P139:S139"/>
    <mergeCell ref="B141:I141"/>
    <mergeCell ref="L141:N141"/>
    <mergeCell ref="P141:S141"/>
    <mergeCell ref="B140:I140"/>
    <mergeCell ref="L140:N140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B14:B15"/>
    <mergeCell ref="C14:C15"/>
    <mergeCell ref="S14:S15"/>
    <mergeCell ref="N14:N15"/>
    <mergeCell ref="J14:L14"/>
    <mergeCell ref="B66:S66"/>
    <mergeCell ref="B143:I143"/>
    <mergeCell ref="L143:N143"/>
    <mergeCell ref="P143:S143"/>
    <mergeCell ref="P138:S138"/>
    <mergeCell ref="B138:I138"/>
    <mergeCell ref="L138:N138"/>
    <mergeCell ref="B131:I131"/>
    <mergeCell ref="L131:N131"/>
    <mergeCell ref="P131:S131"/>
    <mergeCell ref="B142:I142"/>
    <mergeCell ref="L142:N142"/>
    <mergeCell ref="P142:S142"/>
    <mergeCell ref="P140:S140"/>
    <mergeCell ref="B139:I139"/>
    <mergeCell ref="L139:N139"/>
  </mergeCells>
  <phoneticPr fontId="2" type="noConversion"/>
  <printOptions horizontalCentered="1"/>
  <pageMargins left="2" right="0.75" top="0.75" bottom="0.75" header="0.3" footer="0.3"/>
  <pageSetup paperSize="5" scale="70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Q80"/>
  <sheetViews>
    <sheetView view="pageBreakPreview" topLeftCell="A25" zoomScaleSheetLayoutView="100" workbookViewId="0">
      <pane xSplit="1" topLeftCell="S1" activePane="topRight" state="frozen"/>
      <selection activeCell="A10" sqref="A10"/>
      <selection pane="topRight" activeCell="AC24" sqref="AC24"/>
    </sheetView>
  </sheetViews>
  <sheetFormatPr defaultColWidth="9.140625" defaultRowHeight="16.5" x14ac:dyDescent="0.3"/>
  <cols>
    <col min="1" max="1" width="23.140625" style="5" customWidth="1"/>
    <col min="2" max="2" width="4.140625" style="106" customWidth="1"/>
    <col min="3" max="3" width="17.28515625" style="92" customWidth="1"/>
    <col min="4" max="4" width="14" style="106" customWidth="1"/>
    <col min="5" max="5" width="10.5703125" style="84" customWidth="1"/>
    <col min="6" max="6" width="11.85546875" style="84" customWidth="1"/>
    <col min="7" max="7" width="9.28515625" style="84" customWidth="1"/>
    <col min="8" max="8" width="12.85546875" style="84" customWidth="1"/>
    <col min="9" max="9" width="11.85546875" style="84" customWidth="1"/>
    <col min="10" max="10" width="12.28515625" style="84" customWidth="1"/>
    <col min="11" max="11" width="10.140625" style="84" customWidth="1"/>
    <col min="12" max="12" width="8.5703125" style="84" customWidth="1"/>
    <col min="13" max="13" width="9.140625" style="84" customWidth="1"/>
    <col min="14" max="14" width="10" style="84" customWidth="1"/>
    <col min="15" max="15" width="9.7109375" style="84" customWidth="1"/>
    <col min="16" max="16" width="9.85546875" style="84" customWidth="1"/>
    <col min="17" max="17" width="12.85546875" style="84" customWidth="1"/>
    <col min="18" max="18" width="12.28515625" style="84" customWidth="1"/>
    <col min="19" max="19" width="13.42578125" style="84" customWidth="1"/>
    <col min="20" max="20" width="4.42578125" style="84" customWidth="1"/>
    <col min="21" max="21" width="6.42578125" style="84" customWidth="1"/>
    <col min="22" max="24" width="12.28515625" style="103" customWidth="1"/>
    <col min="25" max="25" width="16.140625" style="103" customWidth="1"/>
    <col min="26" max="26" width="4.140625" style="34" customWidth="1"/>
    <col min="27" max="27" width="3.7109375" style="84" customWidth="1"/>
    <col min="28" max="28" width="3.85546875" style="84" customWidth="1"/>
    <col min="29" max="29" width="24.85546875" style="84" customWidth="1"/>
    <col min="30" max="30" width="14" style="5" customWidth="1"/>
    <col min="31" max="31" width="13.28515625" style="5" customWidth="1"/>
    <col min="32" max="32" width="13.85546875" style="5" customWidth="1"/>
    <col min="33" max="33" width="15.7109375" style="5" customWidth="1"/>
    <col min="34" max="34" width="20.5703125" style="5" customWidth="1"/>
    <col min="35" max="35" width="13.7109375" style="5" customWidth="1"/>
    <col min="36" max="36" width="20.7109375" style="5" customWidth="1"/>
    <col min="37" max="37" width="17.7109375" style="5" customWidth="1"/>
    <col min="38" max="38" width="17.42578125" style="5" customWidth="1"/>
    <col min="39" max="40" width="9.140625" style="5"/>
    <col min="41" max="41" width="14" style="5" bestFit="1" customWidth="1"/>
    <col min="42" max="43" width="16.5703125" style="5" bestFit="1" customWidth="1"/>
    <col min="44" max="16384" width="9.140625" style="5"/>
  </cols>
  <sheetData>
    <row r="1" spans="1:38" x14ac:dyDescent="0.2">
      <c r="B1" s="1572" t="s">
        <v>135</v>
      </c>
      <c r="C1" s="1572"/>
      <c r="D1" s="1572"/>
      <c r="E1" s="1572"/>
      <c r="F1" s="1572"/>
      <c r="G1" s="1572"/>
      <c r="H1" s="1572"/>
      <c r="I1" s="1572"/>
      <c r="J1" s="1572"/>
      <c r="K1" s="1572"/>
      <c r="L1" s="1572"/>
      <c r="M1" s="1572"/>
      <c r="N1" s="1572"/>
      <c r="O1" s="1572"/>
      <c r="P1" s="1572"/>
      <c r="Q1" s="1572"/>
      <c r="R1" s="1572"/>
      <c r="S1" s="1572"/>
      <c r="T1" s="1572"/>
      <c r="U1" s="1572"/>
      <c r="V1" s="1572"/>
      <c r="W1" s="140"/>
      <c r="X1" s="140"/>
      <c r="Y1" s="140"/>
      <c r="Z1" s="140"/>
      <c r="AA1" s="140"/>
      <c r="AB1" s="140"/>
      <c r="AC1" s="140"/>
    </row>
    <row r="2" spans="1:38" s="447" customFormat="1" ht="18" x14ac:dyDescent="0.25">
      <c r="B2" s="1572" t="s">
        <v>66</v>
      </c>
      <c r="C2" s="1572"/>
      <c r="D2" s="1572"/>
      <c r="E2" s="1572"/>
      <c r="F2" s="1572"/>
      <c r="G2" s="1572"/>
      <c r="H2" s="1572"/>
      <c r="I2" s="1572"/>
      <c r="J2" s="1572"/>
      <c r="K2" s="1572"/>
      <c r="L2" s="1572"/>
      <c r="M2" s="1572"/>
      <c r="N2" s="1572"/>
      <c r="O2" s="1572"/>
      <c r="P2" s="1572"/>
      <c r="Q2" s="1572"/>
      <c r="R2" s="1572"/>
      <c r="S2" s="1572"/>
      <c r="T2" s="1572"/>
      <c r="U2" s="1572"/>
      <c r="V2" s="1572"/>
      <c r="W2" s="140"/>
      <c r="X2" s="140"/>
      <c r="Y2" s="140"/>
      <c r="Z2" s="140"/>
      <c r="AA2" s="140"/>
      <c r="AB2" s="140"/>
      <c r="AC2" s="140"/>
    </row>
    <row r="3" spans="1:38" s="447" customFormat="1" ht="18" x14ac:dyDescent="0.25">
      <c r="B3" s="1572" t="s">
        <v>105</v>
      </c>
      <c r="C3" s="1572"/>
      <c r="D3" s="1572"/>
      <c r="E3" s="1572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40"/>
      <c r="X3" s="140"/>
      <c r="Y3" s="140"/>
      <c r="Z3" s="140"/>
      <c r="AA3" s="140"/>
      <c r="AB3" s="140"/>
      <c r="AC3" s="140"/>
    </row>
    <row r="4" spans="1:38" s="447" customFormat="1" ht="18" x14ac:dyDescent="0.25">
      <c r="B4" s="1572" t="s">
        <v>601</v>
      </c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40"/>
      <c r="X4" s="140"/>
      <c r="Y4" s="140"/>
      <c r="Z4" s="140"/>
      <c r="AA4" s="140"/>
      <c r="AB4" s="140"/>
      <c r="AC4" s="140"/>
    </row>
    <row r="5" spans="1:38" s="447" customFormat="1" ht="18" x14ac:dyDescent="0.25"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27"/>
      <c r="O5" s="427"/>
      <c r="P5" s="427"/>
      <c r="Q5" s="482"/>
      <c r="R5" s="482"/>
      <c r="S5" s="482"/>
      <c r="T5" s="427"/>
      <c r="U5" s="427"/>
      <c r="V5" s="427"/>
      <c r="W5" s="693"/>
      <c r="X5" s="693"/>
      <c r="Y5" s="427"/>
      <c r="Z5" s="427"/>
      <c r="AA5" s="427"/>
      <c r="AB5" s="427"/>
      <c r="AC5" s="427"/>
    </row>
    <row r="6" spans="1:38" s="447" customFormat="1" ht="18" x14ac:dyDescent="0.25">
      <c r="B6" s="859" t="s">
        <v>68</v>
      </c>
      <c r="C6" s="860"/>
      <c r="D6" s="859" t="s">
        <v>69</v>
      </c>
      <c r="E6" s="860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41"/>
      <c r="W6" s="141"/>
      <c r="X6" s="141"/>
      <c r="Y6" s="141"/>
      <c r="Z6" s="139"/>
      <c r="AA6" s="139"/>
      <c r="AB6" s="139"/>
      <c r="AC6" s="139"/>
    </row>
    <row r="7" spans="1:38" s="447" customFormat="1" ht="18" x14ac:dyDescent="0.25">
      <c r="B7" s="859" t="s">
        <v>70</v>
      </c>
      <c r="C7" s="860"/>
      <c r="D7" s="859" t="s">
        <v>71</v>
      </c>
      <c r="E7" s="860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41"/>
      <c r="W7" s="141"/>
      <c r="X7" s="141"/>
      <c r="Y7" s="141"/>
      <c r="Z7" s="139"/>
      <c r="AA7" s="139"/>
      <c r="AB7" s="139"/>
      <c r="AC7" s="139"/>
    </row>
    <row r="8" spans="1:38" s="447" customFormat="1" ht="18" x14ac:dyDescent="0.25">
      <c r="B8" s="859" t="s">
        <v>72</v>
      </c>
      <c r="C8" s="860"/>
      <c r="D8" s="861" t="s">
        <v>203</v>
      </c>
      <c r="E8" s="860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41"/>
      <c r="W8" s="141"/>
      <c r="X8" s="141"/>
      <c r="Y8" s="141"/>
      <c r="Z8" s="139"/>
      <c r="AA8" s="139"/>
      <c r="AB8" s="139"/>
      <c r="AC8" s="139"/>
    </row>
    <row r="9" spans="1:38" s="447" customFormat="1" ht="18" x14ac:dyDescent="0.25">
      <c r="B9" s="859" t="s">
        <v>73</v>
      </c>
      <c r="C9" s="860"/>
      <c r="D9" s="861" t="s">
        <v>204</v>
      </c>
      <c r="E9" s="860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41"/>
      <c r="W9" s="141"/>
      <c r="X9" s="141"/>
      <c r="Y9" s="141"/>
      <c r="Z9" s="139"/>
      <c r="AA9" s="139"/>
      <c r="AB9" s="139"/>
      <c r="AC9" s="139"/>
    </row>
    <row r="10" spans="1:38" s="447" customFormat="1" ht="18" x14ac:dyDescent="0.25">
      <c r="B10" s="859" t="s">
        <v>74</v>
      </c>
      <c r="C10" s="860"/>
      <c r="D10" s="859" t="s">
        <v>128</v>
      </c>
      <c r="E10" s="860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41"/>
      <c r="W10" s="141"/>
      <c r="X10" s="141"/>
      <c r="Y10" s="141"/>
      <c r="Z10" s="139"/>
      <c r="AA10" s="139"/>
      <c r="AB10" s="139"/>
      <c r="AC10" s="139"/>
    </row>
    <row r="11" spans="1:38" s="447" customFormat="1" ht="18" x14ac:dyDescent="0.25">
      <c r="B11" s="859" t="s">
        <v>76</v>
      </c>
      <c r="C11" s="860"/>
      <c r="D11" s="859" t="s">
        <v>188</v>
      </c>
      <c r="E11" s="860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41"/>
      <c r="W11" s="141"/>
      <c r="X11" s="141"/>
      <c r="Y11" s="141"/>
      <c r="Z11" s="139"/>
      <c r="AA11" s="139"/>
      <c r="AB11" s="139"/>
      <c r="AC11" s="139"/>
    </row>
    <row r="12" spans="1:38" s="448" customFormat="1" ht="18" x14ac:dyDescent="0.25">
      <c r="B12" s="859" t="s">
        <v>36</v>
      </c>
      <c r="C12" s="860"/>
      <c r="D12" s="859" t="s">
        <v>133</v>
      </c>
      <c r="E12" s="860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41"/>
      <c r="W12" s="141"/>
      <c r="X12" s="141"/>
      <c r="Y12" s="141"/>
      <c r="Z12" s="139"/>
      <c r="AA12" s="139"/>
      <c r="AB12" s="139"/>
      <c r="AC12" s="139"/>
    </row>
    <row r="13" spans="1:38" s="450" customFormat="1" x14ac:dyDescent="0.2">
      <c r="B13" s="840"/>
      <c r="C13" s="841"/>
      <c r="D13" s="840"/>
      <c r="E13" s="841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842"/>
      <c r="W13" s="449"/>
      <c r="X13" s="449"/>
      <c r="Y13" s="449"/>
      <c r="Z13" s="162"/>
      <c r="AA13" s="162"/>
      <c r="AB13" s="162"/>
      <c r="AC13" s="163"/>
    </row>
    <row r="14" spans="1:38" s="110" customFormat="1" ht="29.25" customHeight="1" x14ac:dyDescent="0.2">
      <c r="B14" s="1542" t="s">
        <v>16</v>
      </c>
      <c r="C14" s="1553" t="s">
        <v>78</v>
      </c>
      <c r="D14" s="1557" t="s">
        <v>0</v>
      </c>
      <c r="E14" s="1558"/>
      <c r="F14" s="1540" t="s">
        <v>106</v>
      </c>
      <c r="G14" s="1540" t="s">
        <v>107</v>
      </c>
      <c r="H14" s="1537" t="s">
        <v>131</v>
      </c>
      <c r="I14" s="1539"/>
      <c r="J14" s="1537" t="s">
        <v>108</v>
      </c>
      <c r="K14" s="1539"/>
      <c r="L14" s="1537" t="s">
        <v>132</v>
      </c>
      <c r="M14" s="1538"/>
      <c r="N14" s="1539"/>
      <c r="O14" s="1545" t="s">
        <v>180</v>
      </c>
      <c r="P14" s="1555" t="s">
        <v>155</v>
      </c>
      <c r="Q14" s="1563" t="s">
        <v>303</v>
      </c>
      <c r="R14" s="1555" t="s">
        <v>304</v>
      </c>
      <c r="S14" s="1562" t="s">
        <v>305</v>
      </c>
      <c r="T14" s="1561" t="s">
        <v>98</v>
      </c>
      <c r="U14" s="1562"/>
      <c r="V14" s="1563"/>
      <c r="W14" s="1568" t="s">
        <v>538</v>
      </c>
      <c r="X14" s="1559" t="s">
        <v>539</v>
      </c>
      <c r="Y14" s="1559" t="s">
        <v>166</v>
      </c>
      <c r="Z14" s="1573" t="s">
        <v>7</v>
      </c>
      <c r="AA14" s="1574"/>
      <c r="AB14" s="1574"/>
      <c r="AC14" s="1544" t="s">
        <v>2</v>
      </c>
      <c r="AD14" s="1566" t="s">
        <v>216</v>
      </c>
      <c r="AE14" s="1570" t="s">
        <v>310</v>
      </c>
      <c r="AF14" s="1550" t="s">
        <v>218</v>
      </c>
      <c r="AG14" s="1551"/>
      <c r="AH14" s="1552"/>
      <c r="AI14" s="1570" t="s">
        <v>217</v>
      </c>
      <c r="AJ14" s="1550" t="s">
        <v>605</v>
      </c>
      <c r="AK14" s="1551"/>
      <c r="AL14" s="1552"/>
    </row>
    <row r="15" spans="1:38" s="110" customFormat="1" ht="35.25" customHeight="1" x14ac:dyDescent="0.2">
      <c r="B15" s="1543"/>
      <c r="C15" s="1554"/>
      <c r="D15" s="499" t="s">
        <v>5</v>
      </c>
      <c r="E15" s="760" t="s">
        <v>23</v>
      </c>
      <c r="F15" s="1541"/>
      <c r="G15" s="1541"/>
      <c r="H15" s="759" t="s">
        <v>109</v>
      </c>
      <c r="I15" s="759" t="s">
        <v>110</v>
      </c>
      <c r="J15" s="760" t="s">
        <v>0</v>
      </c>
      <c r="K15" s="760" t="s">
        <v>24</v>
      </c>
      <c r="L15" s="759" t="s">
        <v>111</v>
      </c>
      <c r="M15" s="760" t="s">
        <v>112</v>
      </c>
      <c r="N15" s="760" t="s">
        <v>113</v>
      </c>
      <c r="O15" s="1546"/>
      <c r="P15" s="1556"/>
      <c r="Q15" s="1564"/>
      <c r="R15" s="1556"/>
      <c r="S15" s="1565"/>
      <c r="T15" s="1544" t="s">
        <v>37</v>
      </c>
      <c r="U15" s="1544"/>
      <c r="V15" s="845" t="s">
        <v>633</v>
      </c>
      <c r="W15" s="1569"/>
      <c r="X15" s="1560"/>
      <c r="Y15" s="1560"/>
      <c r="Z15" s="500" t="s">
        <v>99</v>
      </c>
      <c r="AA15" s="500" t="s">
        <v>100</v>
      </c>
      <c r="AB15" s="500" t="s">
        <v>101</v>
      </c>
      <c r="AC15" s="1544"/>
      <c r="AD15" s="1567"/>
      <c r="AE15" s="1571"/>
      <c r="AF15" s="493" t="s">
        <v>309</v>
      </c>
      <c r="AG15" s="493" t="s">
        <v>613</v>
      </c>
      <c r="AH15" s="493" t="s">
        <v>614</v>
      </c>
      <c r="AI15" s="1571"/>
      <c r="AJ15" s="493" t="s">
        <v>615</v>
      </c>
      <c r="AK15" s="493" t="s">
        <v>616</v>
      </c>
      <c r="AL15" s="493" t="s">
        <v>617</v>
      </c>
    </row>
    <row r="16" spans="1:38" s="110" customFormat="1" ht="12.75" x14ac:dyDescent="0.2">
      <c r="A16" s="491"/>
      <c r="B16" s="843" t="s">
        <v>84</v>
      </c>
      <c r="C16" s="661" t="s">
        <v>85</v>
      </c>
      <c r="D16" s="660" t="s">
        <v>86</v>
      </c>
      <c r="E16" s="661" t="s">
        <v>87</v>
      </c>
      <c r="F16" s="661" t="s">
        <v>88</v>
      </c>
      <c r="G16" s="661" t="s">
        <v>89</v>
      </c>
      <c r="H16" s="660" t="s">
        <v>90</v>
      </c>
      <c r="I16" s="661" t="s">
        <v>20</v>
      </c>
      <c r="J16" s="661" t="s">
        <v>17</v>
      </c>
      <c r="K16" s="661" t="s">
        <v>15</v>
      </c>
      <c r="L16" s="660" t="s">
        <v>91</v>
      </c>
      <c r="M16" s="661" t="s">
        <v>92</v>
      </c>
      <c r="N16" s="661" t="s">
        <v>93</v>
      </c>
      <c r="O16" s="661" t="s">
        <v>18</v>
      </c>
      <c r="P16" s="844" t="s">
        <v>21</v>
      </c>
      <c r="Q16" s="837"/>
      <c r="R16" s="662"/>
      <c r="S16" s="662"/>
      <c r="T16" s="846" t="s">
        <v>22</v>
      </c>
      <c r="U16" s="661" t="s">
        <v>19</v>
      </c>
      <c r="V16" s="663" t="s">
        <v>114</v>
      </c>
      <c r="W16" s="838"/>
      <c r="X16" s="661"/>
      <c r="Y16" s="660" t="s">
        <v>115</v>
      </c>
      <c r="Z16" s="661" t="s">
        <v>116</v>
      </c>
      <c r="AA16" s="661" t="s">
        <v>182</v>
      </c>
      <c r="AB16" s="661" t="s">
        <v>190</v>
      </c>
      <c r="AC16" s="663" t="s">
        <v>191</v>
      </c>
      <c r="AD16" s="494">
        <v>24</v>
      </c>
      <c r="AE16" s="495">
        <v>25</v>
      </c>
      <c r="AF16" s="496">
        <v>26</v>
      </c>
      <c r="AG16" s="496">
        <v>27</v>
      </c>
      <c r="AH16" s="496">
        <v>28</v>
      </c>
      <c r="AI16" s="495">
        <v>29</v>
      </c>
      <c r="AJ16" s="496">
        <v>30</v>
      </c>
      <c r="AK16" s="496">
        <v>31</v>
      </c>
      <c r="AL16" s="496">
        <v>32</v>
      </c>
    </row>
    <row r="17" spans="1:43" s="110" customFormat="1" ht="15" customHeight="1" x14ac:dyDescent="0.2">
      <c r="A17" s="491"/>
      <c r="B17" s="655"/>
      <c r="C17" s="654"/>
      <c r="D17" s="655"/>
      <c r="E17" s="654"/>
      <c r="F17" s="654"/>
      <c r="G17" s="654"/>
      <c r="H17" s="655"/>
      <c r="I17" s="654"/>
      <c r="J17" s="654"/>
      <c r="K17" s="654"/>
      <c r="L17" s="655"/>
      <c r="M17" s="654"/>
      <c r="N17" s="654"/>
      <c r="O17" s="654"/>
      <c r="P17" s="655"/>
      <c r="Q17" s="461"/>
      <c r="R17" s="461"/>
      <c r="S17" s="461"/>
      <c r="T17" s="654"/>
      <c r="U17" s="654"/>
      <c r="V17" s="654"/>
      <c r="W17" s="657"/>
      <c r="X17" s="657"/>
      <c r="Y17" s="461"/>
      <c r="Z17" s="657"/>
      <c r="AA17" s="657"/>
      <c r="AB17" s="657"/>
      <c r="AC17" s="657"/>
    </row>
    <row r="18" spans="1:43" s="694" customFormat="1" ht="15" customHeight="1" x14ac:dyDescent="0.2">
      <c r="A18" s="491" t="s">
        <v>225</v>
      </c>
      <c r="B18" s="655"/>
      <c r="C18" s="654"/>
      <c r="D18" s="655"/>
      <c r="E18" s="654"/>
      <c r="F18" s="654"/>
      <c r="G18" s="654"/>
      <c r="H18" s="655"/>
      <c r="I18" s="654"/>
      <c r="J18" s="654"/>
      <c r="K18" s="654"/>
      <c r="L18" s="655"/>
      <c r="M18" s="654"/>
      <c r="N18" s="654"/>
      <c r="O18" s="654"/>
      <c r="P18" s="655"/>
      <c r="Q18" s="655"/>
      <c r="R18" s="655"/>
      <c r="S18" s="655"/>
      <c r="T18" s="654"/>
      <c r="U18" s="654"/>
      <c r="V18" s="659"/>
      <c r="W18" s="654"/>
      <c r="X18" s="654"/>
      <c r="Y18" s="570"/>
      <c r="Z18" s="654"/>
      <c r="AA18" s="654"/>
      <c r="AB18" s="654"/>
      <c r="AC18" s="654"/>
      <c r="AD18" s="699"/>
      <c r="AE18" s="699"/>
      <c r="AF18" s="700"/>
      <c r="AG18" s="700"/>
      <c r="AH18" s="700"/>
      <c r="AI18" s="699"/>
      <c r="AJ18" s="700"/>
      <c r="AK18" s="700"/>
      <c r="AL18" s="700"/>
      <c r="AO18" s="706"/>
      <c r="AP18" s="703"/>
      <c r="AQ18" s="702"/>
    </row>
    <row r="19" spans="1:43" s="110" customFormat="1" ht="34.5" customHeight="1" x14ac:dyDescent="0.2">
      <c r="A19" s="491" t="s">
        <v>225</v>
      </c>
      <c r="B19" s="461">
        <v>1</v>
      </c>
      <c r="C19" s="919" t="s">
        <v>298</v>
      </c>
      <c r="D19" s="461" t="s">
        <v>300</v>
      </c>
      <c r="E19" s="920" t="s">
        <v>226</v>
      </c>
      <c r="F19" s="657" t="s">
        <v>385</v>
      </c>
      <c r="G19" s="921" t="s">
        <v>306</v>
      </c>
      <c r="H19" s="461" t="s">
        <v>301</v>
      </c>
      <c r="I19" s="657" t="s">
        <v>302</v>
      </c>
      <c r="J19" s="922" t="s">
        <v>228</v>
      </c>
      <c r="K19" s="922" t="s">
        <v>228</v>
      </c>
      <c r="L19" s="461" t="s">
        <v>306</v>
      </c>
      <c r="M19" s="657" t="s">
        <v>307</v>
      </c>
      <c r="N19" s="922" t="s">
        <v>228</v>
      </c>
      <c r="O19" s="657">
        <v>2007</v>
      </c>
      <c r="P19" s="461" t="s">
        <v>297</v>
      </c>
      <c r="Q19" s="461"/>
      <c r="R19" s="461"/>
      <c r="S19" s="461"/>
      <c r="T19" s="657">
        <v>1</v>
      </c>
      <c r="U19" s="657" t="s">
        <v>292</v>
      </c>
      <c r="V19" s="923">
        <f>Y19/T19</f>
        <v>741600000</v>
      </c>
      <c r="W19" s="921">
        <f>V19/741600000*100</f>
        <v>100</v>
      </c>
      <c r="X19" s="921">
        <v>25</v>
      </c>
      <c r="Y19" s="924">
        <v>741600000</v>
      </c>
      <c r="Z19" s="657" t="s">
        <v>99</v>
      </c>
      <c r="AA19" s="657"/>
      <c r="AB19" s="657"/>
      <c r="AC19" s="657" t="s">
        <v>308</v>
      </c>
      <c r="AD19" s="513">
        <v>25</v>
      </c>
      <c r="AE19" s="513">
        <f>2016-O19+1</f>
        <v>10</v>
      </c>
      <c r="AF19" s="514">
        <f>Y19/AD19</f>
        <v>29664000</v>
      </c>
      <c r="AG19" s="514">
        <f>AE19*AF19</f>
        <v>296640000</v>
      </c>
      <c r="AH19" s="514">
        <f>Y19-AG19</f>
        <v>444960000</v>
      </c>
      <c r="AI19" s="513">
        <f>2017-O19+1</f>
        <v>11</v>
      </c>
      <c r="AJ19" s="514">
        <f>Y19/AD19</f>
        <v>29664000</v>
      </c>
      <c r="AK19" s="514">
        <f>AI19*AJ19</f>
        <v>326304000</v>
      </c>
      <c r="AL19" s="514">
        <f>Y19-AK19</f>
        <v>415296000</v>
      </c>
      <c r="AM19" s="110" t="b">
        <f>AK19+AL19=Y19</f>
        <v>1</v>
      </c>
    </row>
    <row r="20" spans="1:43" s="110" customFormat="1" ht="24" customHeight="1" x14ac:dyDescent="0.2">
      <c r="A20" s="491" t="s">
        <v>225</v>
      </c>
      <c r="B20" s="925"/>
      <c r="C20" s="926"/>
      <c r="D20" s="925"/>
      <c r="E20" s="926"/>
      <c r="F20" s="926"/>
      <c r="G20" s="926"/>
      <c r="H20" s="925"/>
      <c r="I20" s="926"/>
      <c r="J20" s="926"/>
      <c r="K20" s="926"/>
      <c r="L20" s="925"/>
      <c r="M20" s="926"/>
      <c r="N20" s="926"/>
      <c r="O20" s="926"/>
      <c r="P20" s="925"/>
      <c r="Q20" s="925"/>
      <c r="R20" s="925"/>
      <c r="S20" s="925"/>
      <c r="T20" s="926"/>
      <c r="U20" s="926"/>
      <c r="V20" s="926"/>
      <c r="W20" s="926"/>
      <c r="X20" s="926"/>
      <c r="Y20" s="925"/>
      <c r="Z20" s="926"/>
      <c r="AA20" s="926"/>
      <c r="AB20" s="926"/>
      <c r="AC20" s="926"/>
      <c r="AE20" s="513"/>
      <c r="AI20" s="513"/>
    </row>
    <row r="21" spans="1:43" s="110" customFormat="1" ht="80.099999999999994" customHeight="1" x14ac:dyDescent="0.2">
      <c r="A21" s="491" t="s">
        <v>376</v>
      </c>
      <c r="B21" s="174">
        <v>1</v>
      </c>
      <c r="C21" s="199" t="s">
        <v>383</v>
      </c>
      <c r="D21" s="174" t="s">
        <v>384</v>
      </c>
      <c r="E21" s="927" t="s">
        <v>226</v>
      </c>
      <c r="F21" s="199" t="s">
        <v>385</v>
      </c>
      <c r="G21" s="199" t="s">
        <v>636</v>
      </c>
      <c r="H21" s="174" t="s">
        <v>301</v>
      </c>
      <c r="I21" s="199" t="s">
        <v>302</v>
      </c>
      <c r="J21" s="199" t="s">
        <v>387</v>
      </c>
      <c r="K21" s="199" t="s">
        <v>388</v>
      </c>
      <c r="L21" s="174" t="s">
        <v>228</v>
      </c>
      <c r="M21" s="199" t="s">
        <v>307</v>
      </c>
      <c r="N21" s="199"/>
      <c r="O21" s="199">
        <v>2010</v>
      </c>
      <c r="P21" s="928" t="s">
        <v>211</v>
      </c>
      <c r="Q21" s="929">
        <v>12900000</v>
      </c>
      <c r="R21" s="929">
        <v>8700000</v>
      </c>
      <c r="S21" s="930">
        <v>190000000</v>
      </c>
      <c r="T21" s="199">
        <v>1</v>
      </c>
      <c r="U21" s="199" t="s">
        <v>292</v>
      </c>
      <c r="V21" s="931">
        <f>SUM(Q21:S21)</f>
        <v>211600000</v>
      </c>
      <c r="W21" s="932">
        <f>V21/V19*100</f>
        <v>28.53290183387271</v>
      </c>
      <c r="X21" s="932">
        <v>5</v>
      </c>
      <c r="Y21" s="933">
        <v>211600000</v>
      </c>
      <c r="Z21" s="199" t="s">
        <v>99</v>
      </c>
      <c r="AA21" s="199"/>
      <c r="AB21" s="199"/>
      <c r="AC21" s="199" t="s">
        <v>386</v>
      </c>
      <c r="AD21" s="513">
        <v>25</v>
      </c>
      <c r="AE21" s="513">
        <f t="shared" ref="AE21:AE27" si="0">2016-O21+1</f>
        <v>7</v>
      </c>
      <c r="AF21" s="514">
        <f>Y21/AD21</f>
        <v>8464000</v>
      </c>
      <c r="AG21" s="514">
        <f>AE21*AF21</f>
        <v>59248000</v>
      </c>
      <c r="AH21" s="514">
        <f>Y21-AG21</f>
        <v>152352000</v>
      </c>
      <c r="AI21" s="513">
        <f t="shared" ref="AI21:AI27" si="1">2017-O21+1</f>
        <v>8</v>
      </c>
      <c r="AJ21" s="514">
        <f>Y21/AD21</f>
        <v>8464000</v>
      </c>
      <c r="AK21" s="514">
        <f>AI21*AJ21</f>
        <v>67712000</v>
      </c>
      <c r="AL21" s="514">
        <f>Y21-AK21</f>
        <v>143888000</v>
      </c>
      <c r="AM21" s="732" t="b">
        <f t="shared" ref="AM21:AM32" si="2">AK21+AL21=Y21</f>
        <v>1</v>
      </c>
    </row>
    <row r="22" spans="1:43" s="110" customFormat="1" ht="15" customHeight="1" x14ac:dyDescent="0.2">
      <c r="A22" s="491" t="s">
        <v>376</v>
      </c>
      <c r="B22" s="655"/>
      <c r="C22" s="654"/>
      <c r="D22" s="655"/>
      <c r="E22" s="654"/>
      <c r="F22" s="654"/>
      <c r="G22" s="654"/>
      <c r="H22" s="655"/>
      <c r="I22" s="654"/>
      <c r="J22" s="654"/>
      <c r="K22" s="654"/>
      <c r="L22" s="655"/>
      <c r="M22" s="654"/>
      <c r="N22" s="654"/>
      <c r="O22" s="654"/>
      <c r="P22" s="655"/>
      <c r="Q22" s="655"/>
      <c r="R22" s="655"/>
      <c r="S22" s="655"/>
      <c r="T22" s="654"/>
      <c r="U22" s="654"/>
      <c r="V22" s="654"/>
      <c r="W22" s="654"/>
      <c r="X22" s="654"/>
      <c r="Y22" s="655"/>
      <c r="Z22" s="654"/>
      <c r="AA22" s="654"/>
      <c r="AB22" s="654"/>
      <c r="AC22" s="654"/>
      <c r="AE22" s="513"/>
      <c r="AF22" s="514"/>
      <c r="AI22" s="513"/>
      <c r="AJ22" s="514"/>
      <c r="AK22" s="514"/>
      <c r="AL22" s="514"/>
      <c r="AM22" s="732" t="b">
        <f t="shared" si="2"/>
        <v>1</v>
      </c>
    </row>
    <row r="23" spans="1:43" s="110" customFormat="1" ht="15" customHeight="1" x14ac:dyDescent="0.2">
      <c r="A23" s="491" t="s">
        <v>430</v>
      </c>
      <c r="B23" s="655"/>
      <c r="C23" s="654"/>
      <c r="D23" s="655"/>
      <c r="E23" s="654"/>
      <c r="F23" s="654"/>
      <c r="G23" s="654"/>
      <c r="H23" s="655"/>
      <c r="I23" s="654"/>
      <c r="J23" s="654"/>
      <c r="K23" s="654"/>
      <c r="L23" s="655"/>
      <c r="M23" s="654"/>
      <c r="N23" s="654"/>
      <c r="O23" s="654"/>
      <c r="P23" s="655"/>
      <c r="Q23" s="655"/>
      <c r="R23" s="655"/>
      <c r="S23" s="655"/>
      <c r="T23" s="654"/>
      <c r="U23" s="654"/>
      <c r="V23" s="654"/>
      <c r="W23" s="654"/>
      <c r="X23" s="654"/>
      <c r="Y23" s="655"/>
      <c r="Z23" s="654"/>
      <c r="AA23" s="654"/>
      <c r="AB23" s="654"/>
      <c r="AC23" s="654"/>
      <c r="AE23" s="513"/>
      <c r="AF23" s="514"/>
      <c r="AI23" s="513"/>
      <c r="AJ23" s="514"/>
      <c r="AK23" s="514"/>
      <c r="AL23" s="514"/>
      <c r="AM23" s="732" t="b">
        <f t="shared" si="2"/>
        <v>1</v>
      </c>
    </row>
    <row r="24" spans="1:43" s="110" customFormat="1" ht="90" customHeight="1" x14ac:dyDescent="0.2">
      <c r="A24" s="491" t="s">
        <v>430</v>
      </c>
      <c r="B24" s="655">
        <v>1</v>
      </c>
      <c r="C24" s="135" t="s">
        <v>431</v>
      </c>
      <c r="D24" s="174" t="s">
        <v>300</v>
      </c>
      <c r="E24" s="927" t="s">
        <v>226</v>
      </c>
      <c r="F24" s="199" t="s">
        <v>385</v>
      </c>
      <c r="G24" s="199" t="s">
        <v>635</v>
      </c>
      <c r="H24" s="174" t="s">
        <v>301</v>
      </c>
      <c r="I24" s="199" t="s">
        <v>302</v>
      </c>
      <c r="J24" s="199" t="s">
        <v>432</v>
      </c>
      <c r="K24" s="199"/>
      <c r="L24" s="174" t="s">
        <v>228</v>
      </c>
      <c r="M24" s="199" t="s">
        <v>307</v>
      </c>
      <c r="N24" s="199"/>
      <c r="O24" s="199">
        <v>2012</v>
      </c>
      <c r="P24" s="928" t="s">
        <v>211</v>
      </c>
      <c r="Q24" s="933">
        <v>29000000</v>
      </c>
      <c r="R24" s="933">
        <v>20000000</v>
      </c>
      <c r="S24" s="933">
        <v>348700000</v>
      </c>
      <c r="T24" s="199">
        <v>1</v>
      </c>
      <c r="U24" s="199" t="s">
        <v>292</v>
      </c>
      <c r="V24" s="931">
        <f>SUM(Q24:S24)</f>
        <v>397700000</v>
      </c>
      <c r="W24" s="932">
        <f>V24/V19*100</f>
        <v>53.627292340884566</v>
      </c>
      <c r="X24" s="932">
        <v>15</v>
      </c>
      <c r="Y24" s="933">
        <v>397700000</v>
      </c>
      <c r="Z24" s="199" t="s">
        <v>99</v>
      </c>
      <c r="AA24" s="199"/>
      <c r="AB24" s="199"/>
      <c r="AC24" s="199" t="s">
        <v>432</v>
      </c>
      <c r="AD24" s="513">
        <v>25</v>
      </c>
      <c r="AE24" s="513">
        <f t="shared" si="0"/>
        <v>5</v>
      </c>
      <c r="AF24" s="514">
        <f>Y24/AD24</f>
        <v>15908000</v>
      </c>
      <c r="AG24" s="514">
        <f>AE24*AF24</f>
        <v>79540000</v>
      </c>
      <c r="AH24" s="514">
        <f>Y24-AG24</f>
        <v>318160000</v>
      </c>
      <c r="AI24" s="513">
        <f t="shared" si="1"/>
        <v>6</v>
      </c>
      <c r="AJ24" s="514">
        <f>Y24/AD24</f>
        <v>15908000</v>
      </c>
      <c r="AK24" s="514">
        <f>AI24*AJ24</f>
        <v>95448000</v>
      </c>
      <c r="AL24" s="514">
        <f>Y24-AK24</f>
        <v>302252000</v>
      </c>
      <c r="AM24" s="732" t="b">
        <f t="shared" si="2"/>
        <v>1</v>
      </c>
    </row>
    <row r="25" spans="1:43" s="110" customFormat="1" ht="15" customHeight="1" x14ac:dyDescent="0.2">
      <c r="A25" s="491" t="s">
        <v>430</v>
      </c>
      <c r="B25" s="655"/>
      <c r="C25" s="520"/>
      <c r="D25" s="655"/>
      <c r="E25" s="658"/>
      <c r="F25" s="654"/>
      <c r="G25" s="654"/>
      <c r="H25" s="655"/>
      <c r="I25" s="654"/>
      <c r="J25" s="654"/>
      <c r="K25" s="654"/>
      <c r="L25" s="655"/>
      <c r="M25" s="654"/>
      <c r="N25" s="654"/>
      <c r="O25" s="654"/>
      <c r="P25" s="655"/>
      <c r="Q25" s="570"/>
      <c r="R25" s="570"/>
      <c r="S25" s="570"/>
      <c r="T25" s="654"/>
      <c r="U25" s="654"/>
      <c r="V25" s="659"/>
      <c r="W25" s="659"/>
      <c r="X25" s="659"/>
      <c r="Y25" s="570"/>
      <c r="Z25" s="654"/>
      <c r="AA25" s="654"/>
      <c r="AB25" s="654"/>
      <c r="AC25" s="654"/>
      <c r="AD25" s="513"/>
      <c r="AE25" s="513"/>
      <c r="AF25" s="514"/>
      <c r="AG25" s="514"/>
      <c r="AH25" s="514"/>
      <c r="AI25" s="513"/>
      <c r="AJ25" s="514"/>
      <c r="AK25" s="514"/>
      <c r="AL25" s="514"/>
      <c r="AM25" s="732" t="b">
        <f t="shared" si="2"/>
        <v>1</v>
      </c>
    </row>
    <row r="26" spans="1:43" s="110" customFormat="1" ht="15" customHeight="1" x14ac:dyDescent="0.2">
      <c r="A26" s="491" t="s">
        <v>522</v>
      </c>
      <c r="B26" s="655"/>
      <c r="C26" s="654"/>
      <c r="D26" s="655"/>
      <c r="E26" s="654"/>
      <c r="F26" s="654"/>
      <c r="G26" s="654"/>
      <c r="H26" s="655"/>
      <c r="I26" s="654"/>
      <c r="J26" s="654"/>
      <c r="K26" s="654"/>
      <c r="L26" s="655"/>
      <c r="M26" s="654"/>
      <c r="N26" s="654"/>
      <c r="O26" s="654"/>
      <c r="P26" s="655"/>
      <c r="Q26" s="655"/>
      <c r="R26" s="655"/>
      <c r="S26" s="655"/>
      <c r="T26" s="654"/>
      <c r="U26" s="654"/>
      <c r="V26" s="654"/>
      <c r="W26" s="654"/>
      <c r="X26" s="654"/>
      <c r="Y26" s="655"/>
      <c r="Z26" s="654"/>
      <c r="AA26" s="654"/>
      <c r="AB26" s="654"/>
      <c r="AC26" s="654"/>
      <c r="AE26" s="513"/>
      <c r="AI26" s="513"/>
      <c r="AM26" s="732" t="b">
        <f t="shared" si="2"/>
        <v>1</v>
      </c>
    </row>
    <row r="27" spans="1:43" s="110" customFormat="1" ht="90" customHeight="1" x14ac:dyDescent="0.2">
      <c r="A27" s="491" t="s">
        <v>522</v>
      </c>
      <c r="B27" s="174">
        <v>1</v>
      </c>
      <c r="C27" s="199" t="s">
        <v>525</v>
      </c>
      <c r="D27" s="174" t="s">
        <v>300</v>
      </c>
      <c r="E27" s="927" t="s">
        <v>226</v>
      </c>
      <c r="F27" s="199" t="s">
        <v>385</v>
      </c>
      <c r="G27" s="199" t="s">
        <v>634</v>
      </c>
      <c r="H27" s="174" t="s">
        <v>301</v>
      </c>
      <c r="I27" s="199" t="s">
        <v>302</v>
      </c>
      <c r="J27" s="199" t="s">
        <v>527</v>
      </c>
      <c r="K27" s="934" t="s">
        <v>526</v>
      </c>
      <c r="L27" s="174" t="s">
        <v>228</v>
      </c>
      <c r="M27" s="199" t="s">
        <v>307</v>
      </c>
      <c r="N27" s="199"/>
      <c r="O27" s="199">
        <v>2015</v>
      </c>
      <c r="P27" s="928" t="s">
        <v>211</v>
      </c>
      <c r="Q27" s="933">
        <v>23880000</v>
      </c>
      <c r="R27" s="933">
        <v>15600000</v>
      </c>
      <c r="S27" s="933">
        <v>298900000</v>
      </c>
      <c r="T27" s="199">
        <v>1</v>
      </c>
      <c r="U27" s="199" t="s">
        <v>292</v>
      </c>
      <c r="V27" s="931">
        <f>SUM(Q27:S27)</f>
        <v>338380000</v>
      </c>
      <c r="W27" s="932">
        <f>V27/V19*100</f>
        <v>45.628371089536138</v>
      </c>
      <c r="X27" s="932">
        <v>15</v>
      </c>
      <c r="Y27" s="933">
        <v>338380000</v>
      </c>
      <c r="Z27" s="199" t="s">
        <v>99</v>
      </c>
      <c r="AA27" s="199"/>
      <c r="AB27" s="199"/>
      <c r="AC27" s="199" t="s">
        <v>527</v>
      </c>
      <c r="AD27" s="513">
        <v>25</v>
      </c>
      <c r="AE27" s="513">
        <f t="shared" si="0"/>
        <v>2</v>
      </c>
      <c r="AF27" s="514">
        <f>Y27/AD27</f>
        <v>13535200</v>
      </c>
      <c r="AG27" s="514">
        <f>AE27*AF27</f>
        <v>27070400</v>
      </c>
      <c r="AH27" s="514">
        <f>Y27-AG27</f>
        <v>311309600</v>
      </c>
      <c r="AI27" s="513">
        <f t="shared" si="1"/>
        <v>3</v>
      </c>
      <c r="AJ27" s="514">
        <f>Y27/AD27</f>
        <v>13535200</v>
      </c>
      <c r="AK27" s="514">
        <f>AI27*AJ27</f>
        <v>40605600</v>
      </c>
      <c r="AL27" s="514">
        <f>Y27-AK27</f>
        <v>297774400</v>
      </c>
      <c r="AM27" s="732" t="b">
        <f t="shared" si="2"/>
        <v>1</v>
      </c>
    </row>
    <row r="28" spans="1:43" s="110" customFormat="1" ht="15" customHeight="1" x14ac:dyDescent="0.2">
      <c r="A28" s="491" t="s">
        <v>522</v>
      </c>
      <c r="B28" s="655"/>
      <c r="C28" s="654"/>
      <c r="D28" s="655"/>
      <c r="E28" s="654"/>
      <c r="F28" s="654"/>
      <c r="G28" s="654"/>
      <c r="H28" s="655"/>
      <c r="I28" s="654"/>
      <c r="J28" s="654"/>
      <c r="K28" s="654"/>
      <c r="L28" s="655"/>
      <c r="M28" s="654"/>
      <c r="N28" s="654"/>
      <c r="O28" s="654"/>
      <c r="P28" s="655"/>
      <c r="Q28" s="655"/>
      <c r="R28" s="655"/>
      <c r="S28" s="655"/>
      <c r="T28" s="654"/>
      <c r="U28" s="654"/>
      <c r="V28" s="654"/>
      <c r="W28" s="654"/>
      <c r="X28" s="654"/>
      <c r="Y28" s="655"/>
      <c r="Z28" s="654"/>
      <c r="AA28" s="654"/>
      <c r="AB28" s="654"/>
      <c r="AC28" s="654"/>
      <c r="AF28" s="514"/>
      <c r="AG28" s="514"/>
      <c r="AH28" s="514">
        <f t="shared" ref="AH28" si="3">Y28-AG28</f>
        <v>0</v>
      </c>
      <c r="AM28" s="732" t="b">
        <f t="shared" si="2"/>
        <v>1</v>
      </c>
    </row>
    <row r="29" spans="1:43" s="714" customFormat="1" ht="135" customHeight="1" x14ac:dyDescent="0.2">
      <c r="A29" s="491" t="s">
        <v>568</v>
      </c>
      <c r="B29" s="847">
        <v>1</v>
      </c>
      <c r="C29" s="848" t="s">
        <v>582</v>
      </c>
      <c r="D29" s="849" t="s">
        <v>583</v>
      </c>
      <c r="E29" s="847" t="s">
        <v>226</v>
      </c>
      <c r="F29" s="848" t="s">
        <v>584</v>
      </c>
      <c r="G29" s="848" t="s">
        <v>585</v>
      </c>
      <c r="H29" s="847" t="s">
        <v>586</v>
      </c>
      <c r="I29" s="848" t="s">
        <v>302</v>
      </c>
      <c r="J29" s="848" t="s">
        <v>587</v>
      </c>
      <c r="K29" s="848" t="s">
        <v>588</v>
      </c>
      <c r="L29" s="847" t="s">
        <v>585</v>
      </c>
      <c r="M29" s="848" t="s">
        <v>228</v>
      </c>
      <c r="N29" s="848" t="s">
        <v>228</v>
      </c>
      <c r="O29" s="848">
        <v>2017</v>
      </c>
      <c r="P29" s="847" t="s">
        <v>211</v>
      </c>
      <c r="Q29" s="839">
        <v>23500000</v>
      </c>
      <c r="R29" s="723">
        <v>15600000</v>
      </c>
      <c r="S29" s="836">
        <v>298600000</v>
      </c>
      <c r="T29" s="848">
        <v>1</v>
      </c>
      <c r="U29" s="848" t="s">
        <v>292</v>
      </c>
      <c r="V29" s="850">
        <f>SUM(Q29:S29)</f>
        <v>337700000</v>
      </c>
      <c r="W29" s="907"/>
      <c r="X29" s="907"/>
      <c r="Y29" s="908">
        <v>337700000</v>
      </c>
      <c r="Z29" s="848" t="s">
        <v>99</v>
      </c>
      <c r="AA29" s="848"/>
      <c r="AB29" s="848"/>
      <c r="AC29" s="848" t="s">
        <v>587</v>
      </c>
      <c r="AD29" s="714">
        <v>25</v>
      </c>
      <c r="AF29" s="514"/>
      <c r="AG29" s="514"/>
      <c r="AH29" s="514"/>
      <c r="AI29" s="714">
        <f>2017-O29+1</f>
        <v>1</v>
      </c>
      <c r="AJ29" s="730">
        <f>Y29/AD29</f>
        <v>13508000</v>
      </c>
      <c r="AK29" s="730">
        <f>AI29*AJ29</f>
        <v>13508000</v>
      </c>
      <c r="AL29" s="730">
        <f>Y29-AK29</f>
        <v>324192000</v>
      </c>
      <c r="AM29" s="732" t="b">
        <f t="shared" si="2"/>
        <v>1</v>
      </c>
    </row>
    <row r="30" spans="1:43" s="714" customFormat="1" ht="15" customHeight="1" x14ac:dyDescent="0.2">
      <c r="A30" s="491"/>
      <c r="B30" s="655"/>
      <c r="C30" s="654"/>
      <c r="D30" s="655"/>
      <c r="E30" s="654"/>
      <c r="F30" s="654"/>
      <c r="G30" s="654"/>
      <c r="H30" s="655"/>
      <c r="I30" s="654"/>
      <c r="J30" s="654"/>
      <c r="K30" s="654"/>
      <c r="L30" s="655"/>
      <c r="M30" s="654"/>
      <c r="N30" s="654"/>
      <c r="O30" s="654"/>
      <c r="P30" s="655"/>
      <c r="Q30" s="655"/>
      <c r="R30" s="655"/>
      <c r="S30" s="655"/>
      <c r="T30" s="654"/>
      <c r="U30" s="654"/>
      <c r="V30" s="654"/>
      <c r="W30" s="654"/>
      <c r="X30" s="654"/>
      <c r="Y30" s="655"/>
      <c r="Z30" s="654"/>
      <c r="AA30" s="654"/>
      <c r="AB30" s="654"/>
      <c r="AC30" s="654"/>
      <c r="AM30" s="732" t="b">
        <f t="shared" si="2"/>
        <v>1</v>
      </c>
    </row>
    <row r="31" spans="1:43" s="110" customFormat="1" ht="15" customHeight="1" x14ac:dyDescent="0.2">
      <c r="A31" s="491"/>
      <c r="B31" s="655"/>
      <c r="C31" s="654"/>
      <c r="D31" s="655"/>
      <c r="E31" s="654"/>
      <c r="F31" s="654"/>
      <c r="G31" s="654"/>
      <c r="H31" s="655"/>
      <c r="I31" s="654"/>
      <c r="J31" s="654"/>
      <c r="K31" s="654"/>
      <c r="L31" s="655"/>
      <c r="M31" s="654"/>
      <c r="N31" s="654"/>
      <c r="O31" s="654"/>
      <c r="P31" s="655"/>
      <c r="Q31" s="655"/>
      <c r="R31" s="655"/>
      <c r="S31" s="655"/>
      <c r="T31" s="654"/>
      <c r="U31" s="654"/>
      <c r="V31" s="654"/>
      <c r="W31" s="654"/>
      <c r="X31" s="654"/>
      <c r="Y31" s="655"/>
      <c r="Z31" s="654"/>
      <c r="AA31" s="654"/>
      <c r="AB31" s="654"/>
      <c r="AC31" s="654"/>
      <c r="AM31" s="732" t="b">
        <f t="shared" si="2"/>
        <v>1</v>
      </c>
    </row>
    <row r="32" spans="1:43" s="110" customFormat="1" ht="16.5" customHeight="1" x14ac:dyDescent="0.2">
      <c r="A32" s="491"/>
      <c r="B32" s="1534" t="s">
        <v>94</v>
      </c>
      <c r="C32" s="1535"/>
      <c r="D32" s="1535"/>
      <c r="E32" s="1535"/>
      <c r="F32" s="1535"/>
      <c r="G32" s="1535"/>
      <c r="H32" s="1535"/>
      <c r="I32" s="1535"/>
      <c r="J32" s="1535"/>
      <c r="K32" s="1535"/>
      <c r="L32" s="1535"/>
      <c r="M32" s="1535"/>
      <c r="N32" s="1535"/>
      <c r="O32" s="1535"/>
      <c r="P32" s="1536"/>
      <c r="Q32" s="631"/>
      <c r="R32" s="631"/>
      <c r="S32" s="631"/>
      <c r="T32" s="630"/>
      <c r="U32" s="515" t="s">
        <v>292</v>
      </c>
      <c r="V32" s="457"/>
      <c r="W32" s="457"/>
      <c r="X32" s="457"/>
      <c r="Y32" s="667">
        <f>SUBTOTAL(9,Y17:Y31)</f>
        <v>2026980000</v>
      </c>
      <c r="Z32" s="458"/>
      <c r="AA32" s="458"/>
      <c r="AB32" s="458"/>
      <c r="AC32" s="459"/>
      <c r="AF32" s="664">
        <f>SUM(AF19:AF31)</f>
        <v>67571200</v>
      </c>
      <c r="AG32" s="665">
        <f>SUM(AG19:AG31)</f>
        <v>462498400</v>
      </c>
      <c r="AH32" s="666">
        <f>SUM(AH19:AH31)</f>
        <v>1226781600</v>
      </c>
      <c r="AJ32" s="664">
        <f>SUM(AJ19:AJ31)</f>
        <v>81079200</v>
      </c>
      <c r="AK32" s="665">
        <f>SUM(AK19:AK31)</f>
        <v>543577600</v>
      </c>
      <c r="AL32" s="666">
        <f>SUM(AL19:AL31)</f>
        <v>1483402400</v>
      </c>
      <c r="AM32" s="732" t="b">
        <f t="shared" si="2"/>
        <v>1</v>
      </c>
    </row>
    <row r="33" spans="1:38" s="638" customFormat="1" ht="12.75" x14ac:dyDescent="0.2">
      <c r="A33" s="634"/>
      <c r="B33" s="635"/>
      <c r="C33" s="636"/>
      <c r="D33" s="637"/>
      <c r="E33" s="636"/>
      <c r="F33" s="636"/>
      <c r="G33" s="636"/>
      <c r="H33" s="637"/>
      <c r="I33" s="636"/>
      <c r="J33" s="636"/>
      <c r="K33" s="636"/>
      <c r="L33" s="637"/>
      <c r="M33" s="636"/>
      <c r="N33" s="636"/>
      <c r="O33" s="636"/>
      <c r="P33" s="639"/>
      <c r="Q33" s="639"/>
      <c r="R33" s="639"/>
      <c r="S33" s="639"/>
      <c r="T33" s="640"/>
      <c r="U33" s="640"/>
      <c r="V33" s="640"/>
      <c r="W33" s="640"/>
      <c r="X33" s="640"/>
      <c r="Y33" s="639"/>
      <c r="Z33" s="640"/>
      <c r="AA33" s="640"/>
      <c r="AB33" s="640"/>
      <c r="AC33" s="640"/>
    </row>
    <row r="34" spans="1:38" s="638" customFormat="1" ht="12.75" x14ac:dyDescent="0.2">
      <c r="A34" s="634"/>
      <c r="B34" s="637"/>
      <c r="C34" s="636"/>
      <c r="D34" s="637"/>
      <c r="E34" s="636"/>
      <c r="F34" s="636"/>
      <c r="G34" s="636"/>
      <c r="H34" s="637"/>
      <c r="I34" s="636"/>
      <c r="J34" s="636"/>
      <c r="K34" s="636"/>
      <c r="L34" s="637"/>
      <c r="M34" s="636"/>
      <c r="N34" s="636"/>
      <c r="O34" s="636"/>
      <c r="P34" s="637"/>
      <c r="Q34" s="637"/>
      <c r="R34" s="637"/>
      <c r="S34" s="637"/>
      <c r="T34" s="636"/>
      <c r="U34" s="636"/>
      <c r="V34" s="636"/>
      <c r="W34" s="636"/>
      <c r="X34" s="636"/>
      <c r="Y34" s="637"/>
      <c r="Z34" s="636"/>
      <c r="AA34" s="636"/>
      <c r="AB34" s="636"/>
      <c r="AC34" s="636"/>
    </row>
    <row r="35" spans="1:38" s="638" customFormat="1" ht="12.75" x14ac:dyDescent="0.2">
      <c r="A35" s="634"/>
      <c r="B35" s="637"/>
      <c r="C35" s="636"/>
      <c r="D35" s="637"/>
      <c r="E35" s="636"/>
      <c r="F35" s="636"/>
      <c r="G35" s="636"/>
      <c r="H35" s="637"/>
      <c r="I35" s="636"/>
      <c r="J35" s="636"/>
      <c r="K35" s="636"/>
      <c r="L35" s="637"/>
      <c r="M35" s="636"/>
      <c r="N35" s="636"/>
      <c r="O35" s="636"/>
      <c r="P35" s="637"/>
      <c r="Q35" s="637"/>
      <c r="R35" s="637"/>
      <c r="S35" s="637"/>
      <c r="T35" s="636"/>
      <c r="U35" s="636"/>
      <c r="V35" s="695"/>
      <c r="W35" s="636"/>
      <c r="X35" s="636"/>
      <c r="Y35" s="637"/>
      <c r="Z35" s="636"/>
      <c r="AA35" s="636"/>
      <c r="AB35" s="636"/>
      <c r="AC35" s="636"/>
    </row>
    <row r="36" spans="1:38" s="638" customFormat="1" ht="12.75" x14ac:dyDescent="0.2">
      <c r="A36" s="634"/>
      <c r="B36" s="637"/>
      <c r="C36" s="636"/>
      <c r="D36" s="637"/>
      <c r="E36" s="636"/>
      <c r="F36" s="636"/>
      <c r="G36" s="636"/>
      <c r="H36" s="637"/>
      <c r="I36" s="636"/>
      <c r="J36" s="636"/>
      <c r="K36" s="636"/>
      <c r="L36" s="637"/>
      <c r="M36" s="636"/>
      <c r="N36" s="636"/>
      <c r="O36" s="636"/>
      <c r="P36" s="637"/>
      <c r="Q36" s="637"/>
      <c r="R36" s="637"/>
      <c r="S36" s="637"/>
      <c r="T36" s="636"/>
      <c r="U36" s="636"/>
      <c r="V36" s="636"/>
      <c r="W36" s="636"/>
      <c r="X36" s="636"/>
      <c r="Y36" s="637"/>
      <c r="Z36" s="636"/>
      <c r="AA36" s="636"/>
      <c r="AB36" s="636"/>
      <c r="AC36" s="636"/>
    </row>
    <row r="37" spans="1:38" s="638" customFormat="1" ht="12.75" x14ac:dyDescent="0.2">
      <c r="A37" s="634"/>
      <c r="B37" s="637"/>
      <c r="C37" s="636"/>
      <c r="D37" s="637"/>
      <c r="E37" s="636"/>
      <c r="F37" s="636"/>
      <c r="G37" s="636"/>
      <c r="H37" s="637"/>
      <c r="I37" s="636"/>
      <c r="J37" s="636"/>
      <c r="K37" s="636"/>
      <c r="L37" s="637"/>
      <c r="M37" s="636"/>
      <c r="N37" s="636"/>
      <c r="O37" s="636"/>
      <c r="P37" s="637"/>
      <c r="Q37" s="637"/>
      <c r="R37" s="637"/>
      <c r="S37" s="637"/>
      <c r="T37" s="636"/>
      <c r="U37" s="636"/>
      <c r="V37" s="636"/>
      <c r="W37" s="636"/>
      <c r="X37" s="636"/>
      <c r="Y37" s="637"/>
      <c r="Z37" s="636"/>
      <c r="AA37" s="636"/>
      <c r="AB37" s="636"/>
      <c r="AC37" s="636"/>
    </row>
    <row r="38" spans="1:38" s="638" customFormat="1" ht="12.75" x14ac:dyDescent="0.2">
      <c r="A38" s="634"/>
      <c r="B38" s="637"/>
      <c r="C38" s="636"/>
      <c r="D38" s="637"/>
      <c r="E38" s="636"/>
      <c r="F38" s="636"/>
      <c r="G38" s="636"/>
      <c r="H38" s="637"/>
      <c r="I38" s="636"/>
      <c r="J38" s="636"/>
      <c r="K38" s="636"/>
      <c r="L38" s="637"/>
      <c r="M38" s="636"/>
      <c r="N38" s="636"/>
      <c r="O38" s="636"/>
      <c r="P38" s="637"/>
      <c r="Q38" s="637"/>
      <c r="R38" s="637"/>
      <c r="S38" s="637"/>
      <c r="T38" s="636"/>
      <c r="U38" s="636"/>
      <c r="V38" s="636"/>
      <c r="W38" s="636"/>
      <c r="X38" s="636"/>
      <c r="Y38" s="637"/>
      <c r="Z38" s="636"/>
      <c r="AA38" s="636"/>
      <c r="AB38" s="636"/>
      <c r="AC38" s="636"/>
      <c r="AF38" s="696"/>
      <c r="AG38" s="696"/>
      <c r="AH38" s="696"/>
      <c r="AJ38" s="697"/>
      <c r="AK38" s="698"/>
      <c r="AL38" s="696"/>
    </row>
    <row r="39" spans="1:38" s="638" customFormat="1" ht="12.75" x14ac:dyDescent="0.2">
      <c r="A39" s="634"/>
      <c r="B39" s="637"/>
      <c r="C39" s="636"/>
      <c r="D39" s="637"/>
      <c r="E39" s="636"/>
      <c r="F39" s="636"/>
      <c r="G39" s="636"/>
      <c r="H39" s="637"/>
      <c r="I39" s="636"/>
      <c r="J39" s="636"/>
      <c r="K39" s="636"/>
      <c r="L39" s="637"/>
      <c r="M39" s="636"/>
      <c r="N39" s="636"/>
      <c r="O39" s="636"/>
      <c r="P39" s="637"/>
      <c r="Q39" s="637"/>
      <c r="R39" s="637"/>
      <c r="S39" s="637"/>
      <c r="T39" s="636"/>
      <c r="U39" s="636"/>
      <c r="V39" s="636"/>
      <c r="W39" s="636"/>
      <c r="X39" s="636"/>
      <c r="Y39" s="637"/>
      <c r="Z39" s="636"/>
      <c r="AA39" s="636"/>
      <c r="AB39" s="636"/>
      <c r="AC39" s="636"/>
    </row>
    <row r="40" spans="1:38" s="638" customFormat="1" ht="12.75" x14ac:dyDescent="0.2">
      <c r="A40" s="634"/>
      <c r="B40" s="637"/>
      <c r="C40" s="636"/>
      <c r="D40" s="637"/>
      <c r="E40" s="636"/>
      <c r="F40" s="636"/>
      <c r="G40" s="636"/>
      <c r="H40" s="637"/>
      <c r="I40" s="636"/>
      <c r="J40" s="636"/>
      <c r="K40" s="636"/>
      <c r="L40" s="637"/>
      <c r="M40" s="636"/>
      <c r="N40" s="636"/>
      <c r="O40" s="636"/>
      <c r="P40" s="637"/>
      <c r="Q40" s="637"/>
      <c r="R40" s="637"/>
      <c r="S40" s="637"/>
      <c r="T40" s="636"/>
      <c r="U40" s="636"/>
      <c r="V40" s="636"/>
      <c r="W40" s="636"/>
      <c r="X40" s="636"/>
      <c r="Y40" s="637"/>
      <c r="Z40" s="636"/>
      <c r="AA40" s="636"/>
      <c r="AB40" s="636"/>
      <c r="AC40" s="636"/>
    </row>
    <row r="41" spans="1:38" s="638" customFormat="1" ht="12.75" x14ac:dyDescent="0.2">
      <c r="A41" s="634"/>
      <c r="B41" s="637"/>
      <c r="C41" s="636"/>
      <c r="D41" s="637"/>
      <c r="E41" s="636"/>
      <c r="F41" s="636"/>
      <c r="G41" s="636"/>
      <c r="H41" s="637"/>
      <c r="I41" s="636"/>
      <c r="J41" s="636"/>
      <c r="K41" s="636"/>
      <c r="L41" s="637"/>
      <c r="M41" s="636"/>
      <c r="N41" s="636"/>
      <c r="O41" s="636"/>
      <c r="P41" s="637"/>
      <c r="Q41" s="637"/>
      <c r="R41" s="637"/>
      <c r="S41" s="637"/>
      <c r="T41" s="636"/>
      <c r="U41" s="636"/>
      <c r="V41" s="636"/>
      <c r="W41" s="636"/>
      <c r="X41" s="636"/>
      <c r="Y41" s="637"/>
      <c r="Z41" s="636"/>
      <c r="AA41" s="636"/>
      <c r="AB41" s="636"/>
      <c r="AC41" s="636"/>
    </row>
    <row r="42" spans="1:38" s="638" customFormat="1" ht="12.75" x14ac:dyDescent="0.2">
      <c r="A42" s="634"/>
      <c r="B42" s="637"/>
      <c r="C42" s="636"/>
      <c r="D42" s="637"/>
      <c r="E42" s="636"/>
      <c r="F42" s="636"/>
      <c r="G42" s="636"/>
      <c r="H42" s="637"/>
      <c r="I42" s="636"/>
      <c r="J42" s="636"/>
      <c r="K42" s="636"/>
      <c r="L42" s="637"/>
      <c r="M42" s="636"/>
      <c r="N42" s="636"/>
      <c r="O42" s="636"/>
      <c r="P42" s="637"/>
      <c r="Q42" s="637"/>
      <c r="R42" s="637"/>
      <c r="S42" s="637"/>
      <c r="T42" s="636"/>
      <c r="U42" s="636"/>
      <c r="V42" s="636"/>
      <c r="W42" s="636"/>
      <c r="X42" s="636"/>
      <c r="Y42" s="637"/>
      <c r="Z42" s="636"/>
      <c r="AA42" s="636"/>
      <c r="AB42" s="636"/>
      <c r="AC42" s="636"/>
      <c r="AJ42" s="698"/>
      <c r="AK42" s="696"/>
      <c r="AL42" s="696"/>
    </row>
    <row r="43" spans="1:38" s="638" customFormat="1" ht="12.75" x14ac:dyDescent="0.2">
      <c r="A43" s="634"/>
      <c r="B43" s="637"/>
      <c r="C43" s="636"/>
      <c r="D43" s="637"/>
      <c r="E43" s="636"/>
      <c r="F43" s="636"/>
      <c r="G43" s="636"/>
      <c r="H43" s="637"/>
      <c r="I43" s="636"/>
      <c r="J43" s="636"/>
      <c r="K43" s="636"/>
      <c r="L43" s="637"/>
      <c r="M43" s="636"/>
      <c r="N43" s="636"/>
      <c r="O43" s="636"/>
      <c r="P43" s="637"/>
      <c r="Q43" s="637"/>
      <c r="R43" s="637"/>
      <c r="S43" s="637"/>
      <c r="T43" s="636"/>
      <c r="U43" s="636"/>
      <c r="V43" s="636"/>
      <c r="W43" s="636"/>
      <c r="X43" s="636"/>
      <c r="Y43" s="637"/>
      <c r="Z43" s="636"/>
      <c r="AA43" s="636"/>
      <c r="AB43" s="636"/>
      <c r="AC43" s="636"/>
    </row>
    <row r="44" spans="1:38" s="638" customFormat="1" ht="12.75" x14ac:dyDescent="0.2">
      <c r="A44" s="634"/>
      <c r="B44" s="637"/>
      <c r="C44" s="636"/>
      <c r="D44" s="637"/>
      <c r="E44" s="636"/>
      <c r="F44" s="636"/>
      <c r="G44" s="636"/>
      <c r="H44" s="637"/>
      <c r="I44" s="636"/>
      <c r="J44" s="636"/>
      <c r="K44" s="636"/>
      <c r="L44" s="637"/>
      <c r="M44" s="636"/>
      <c r="N44" s="636"/>
      <c r="O44" s="636"/>
      <c r="P44" s="637"/>
      <c r="Q44" s="637"/>
      <c r="R44" s="637"/>
      <c r="S44" s="637"/>
      <c r="T44" s="636"/>
      <c r="U44" s="636"/>
      <c r="V44" s="636"/>
      <c r="W44" s="636"/>
      <c r="X44" s="636"/>
      <c r="Y44" s="637"/>
      <c r="Z44" s="636"/>
      <c r="AA44" s="636"/>
      <c r="AB44" s="636"/>
      <c r="AC44" s="636"/>
    </row>
    <row r="46" spans="1:38" s="497" customFormat="1" ht="15" customHeight="1" x14ac:dyDescent="0.2">
      <c r="A46" s="491" t="s">
        <v>225</v>
      </c>
      <c r="B46" s="1547" t="s">
        <v>94</v>
      </c>
      <c r="C46" s="1548"/>
      <c r="D46" s="1548"/>
      <c r="E46" s="1548"/>
      <c r="F46" s="1548"/>
      <c r="G46" s="1548"/>
      <c r="H46" s="1548"/>
      <c r="I46" s="1548"/>
      <c r="J46" s="1548"/>
      <c r="K46" s="1548"/>
      <c r="L46" s="1548"/>
      <c r="M46" s="1548"/>
      <c r="N46" s="1548"/>
      <c r="O46" s="1548"/>
      <c r="P46" s="1549"/>
      <c r="Q46" s="523"/>
      <c r="R46" s="523"/>
      <c r="S46" s="758"/>
      <c r="T46" s="851"/>
      <c r="U46" s="851"/>
      <c r="V46" s="852">
        <f>SUBTOTAL(9,V19)</f>
        <v>741600000</v>
      </c>
      <c r="W46" s="290"/>
      <c r="X46" s="290"/>
      <c r="Y46" s="853">
        <f>SUM(Y17:Y20)</f>
        <v>741600000</v>
      </c>
      <c r="Z46" s="854"/>
      <c r="AA46" s="854"/>
      <c r="AB46" s="854"/>
      <c r="AC46" s="199"/>
      <c r="AF46" s="865">
        <f>SUM(AF17:AF20)</f>
        <v>29664000</v>
      </c>
      <c r="AG46" s="866">
        <f>SUM(AG17:AG20)</f>
        <v>296640000</v>
      </c>
      <c r="AH46" s="867">
        <f>SUM(AH17:AH20)</f>
        <v>444960000</v>
      </c>
      <c r="AJ46" s="865">
        <f>SUM(AJ17:AJ20)</f>
        <v>29664000</v>
      </c>
      <c r="AK46" s="866">
        <f>SUM(AK17:AK20)</f>
        <v>326304000</v>
      </c>
      <c r="AL46" s="867">
        <f>SUM(AL17:AL20)</f>
        <v>415296000</v>
      </c>
    </row>
    <row r="47" spans="1:38" s="497" customFormat="1" ht="18" customHeight="1" x14ac:dyDescent="0.2">
      <c r="A47" s="491" t="s">
        <v>376</v>
      </c>
      <c r="B47" s="1547" t="s">
        <v>94</v>
      </c>
      <c r="C47" s="1548"/>
      <c r="D47" s="1548"/>
      <c r="E47" s="1548"/>
      <c r="F47" s="1548"/>
      <c r="G47" s="1548"/>
      <c r="H47" s="1548"/>
      <c r="I47" s="1548"/>
      <c r="J47" s="1548"/>
      <c r="K47" s="1548"/>
      <c r="L47" s="1548"/>
      <c r="M47" s="1548"/>
      <c r="N47" s="1548"/>
      <c r="O47" s="1548"/>
      <c r="P47" s="1549"/>
      <c r="Q47" s="668"/>
      <c r="R47" s="668"/>
      <c r="S47" s="864"/>
      <c r="T47" s="851"/>
      <c r="U47" s="851"/>
      <c r="V47" s="852">
        <f>SUBTOTAL(9,V21)</f>
        <v>211600000</v>
      </c>
      <c r="W47" s="290"/>
      <c r="X47" s="290"/>
      <c r="Y47" s="853">
        <f>SUM(Y21:Y22)</f>
        <v>211600000</v>
      </c>
      <c r="Z47" s="854"/>
      <c r="AA47" s="854"/>
      <c r="AB47" s="854"/>
      <c r="AC47" s="199"/>
      <c r="AF47" s="855">
        <f>SUM(AF21:AF22)</f>
        <v>8464000</v>
      </c>
      <c r="AG47" s="857">
        <f>SUM(AG21:AG22)</f>
        <v>59248000</v>
      </c>
      <c r="AH47" s="863">
        <f>SUM(AH21:AH22)</f>
        <v>152352000</v>
      </c>
      <c r="AI47" s="641"/>
      <c r="AJ47" s="855">
        <f>SUM(AJ21:AJ22)</f>
        <v>8464000</v>
      </c>
      <c r="AK47" s="857">
        <f>SUM(AK21:AK22)</f>
        <v>67712000</v>
      </c>
      <c r="AL47" s="863">
        <f>SUM(AL21:AL22)</f>
        <v>143888000</v>
      </c>
    </row>
    <row r="48" spans="1:38" s="497" customFormat="1" ht="18" customHeight="1" x14ac:dyDescent="0.2">
      <c r="A48" s="491" t="s">
        <v>430</v>
      </c>
      <c r="B48" s="1547" t="s">
        <v>94</v>
      </c>
      <c r="C48" s="1548"/>
      <c r="D48" s="1548"/>
      <c r="E48" s="1548"/>
      <c r="F48" s="1548"/>
      <c r="G48" s="1548"/>
      <c r="H48" s="1548"/>
      <c r="I48" s="1548"/>
      <c r="J48" s="1548"/>
      <c r="K48" s="1548"/>
      <c r="L48" s="1548"/>
      <c r="M48" s="1548"/>
      <c r="N48" s="1548"/>
      <c r="O48" s="1548"/>
      <c r="P48" s="1549"/>
      <c r="Q48" s="669"/>
      <c r="R48" s="633"/>
      <c r="S48" s="758"/>
      <c r="T48" s="851"/>
      <c r="U48" s="851"/>
      <c r="V48" s="852">
        <f>SUBTOTAL(9,V24)</f>
        <v>397700000</v>
      </c>
      <c r="W48" s="290"/>
      <c r="X48" s="290"/>
      <c r="Y48" s="853">
        <f>SUM(Y22:Y24)</f>
        <v>397700000</v>
      </c>
      <c r="Z48" s="854"/>
      <c r="AA48" s="854"/>
      <c r="AB48" s="854"/>
      <c r="AC48" s="199"/>
      <c r="AF48" s="855">
        <f>SUM(AF23:AF25)</f>
        <v>15908000</v>
      </c>
      <c r="AG48" s="857">
        <f>SUM(AG23:AG25)</f>
        <v>79540000</v>
      </c>
      <c r="AH48" s="863">
        <f>SUM(AH23:AH25)</f>
        <v>318160000</v>
      </c>
      <c r="AI48" s="641"/>
      <c r="AJ48" s="855">
        <f>SUM(AJ23:AJ24)</f>
        <v>15908000</v>
      </c>
      <c r="AK48" s="857">
        <f>SUM(AK23:AK25)</f>
        <v>95448000</v>
      </c>
      <c r="AL48" s="863">
        <f>SUM(AL23:AL25)</f>
        <v>302252000</v>
      </c>
    </row>
    <row r="49" spans="1:38" s="497" customFormat="1" ht="18" customHeight="1" x14ac:dyDescent="0.2">
      <c r="A49" s="491" t="s">
        <v>522</v>
      </c>
      <c r="B49" s="1547" t="s">
        <v>94</v>
      </c>
      <c r="C49" s="1548"/>
      <c r="D49" s="1548"/>
      <c r="E49" s="1548"/>
      <c r="F49" s="1548"/>
      <c r="G49" s="1548"/>
      <c r="H49" s="1548"/>
      <c r="I49" s="1548"/>
      <c r="J49" s="1548"/>
      <c r="K49" s="1548"/>
      <c r="L49" s="1548"/>
      <c r="M49" s="1548"/>
      <c r="N49" s="1548"/>
      <c r="O49" s="1548"/>
      <c r="P49" s="1549"/>
      <c r="Q49" s="633"/>
      <c r="R49" s="633"/>
      <c r="S49" s="633"/>
      <c r="T49" s="862"/>
      <c r="U49" s="851"/>
      <c r="V49" s="852">
        <f>SUBTOTAL(9,V27)</f>
        <v>338380000</v>
      </c>
      <c r="W49" s="290"/>
      <c r="X49" s="290"/>
      <c r="Y49" s="853">
        <f>SUM(Y26:Y28)</f>
        <v>338380000</v>
      </c>
      <c r="Z49" s="854"/>
      <c r="AA49" s="854"/>
      <c r="AB49" s="854"/>
      <c r="AC49" s="199"/>
      <c r="AF49" s="855">
        <f t="shared" ref="AF49:AH49" si="4">SUM(AF26:AF28)</f>
        <v>13535200</v>
      </c>
      <c r="AG49" s="857">
        <f t="shared" si="4"/>
        <v>27070400</v>
      </c>
      <c r="AH49" s="863">
        <f t="shared" si="4"/>
        <v>311309600</v>
      </c>
      <c r="AI49" s="641"/>
      <c r="AJ49" s="855">
        <f t="shared" ref="AJ49:AL49" si="5">SUM(AJ26:AJ28)</f>
        <v>13535200</v>
      </c>
      <c r="AK49" s="857">
        <f t="shared" si="5"/>
        <v>40605600</v>
      </c>
      <c r="AL49" s="863">
        <f t="shared" si="5"/>
        <v>297774400</v>
      </c>
    </row>
    <row r="50" spans="1:38" s="497" customFormat="1" ht="18" customHeight="1" x14ac:dyDescent="0.2">
      <c r="A50" s="491" t="s">
        <v>568</v>
      </c>
      <c r="B50" s="1547" t="s">
        <v>94</v>
      </c>
      <c r="C50" s="1548"/>
      <c r="D50" s="1548"/>
      <c r="E50" s="1548"/>
      <c r="F50" s="1548"/>
      <c r="G50" s="1548"/>
      <c r="H50" s="1548"/>
      <c r="I50" s="1548"/>
      <c r="J50" s="1548"/>
      <c r="K50" s="1548"/>
      <c r="L50" s="1548"/>
      <c r="M50" s="1548"/>
      <c r="N50" s="1548"/>
      <c r="O50" s="1548"/>
      <c r="P50" s="1549"/>
      <c r="Q50" s="715"/>
      <c r="R50" s="715"/>
      <c r="S50" s="758"/>
      <c r="T50" s="851"/>
      <c r="U50" s="851"/>
      <c r="V50" s="858">
        <f>SUBTOTAL(9,V29)</f>
        <v>337700000</v>
      </c>
      <c r="W50" s="290"/>
      <c r="X50" s="290"/>
      <c r="Y50" s="853">
        <f>SUM(Y29)</f>
        <v>337700000</v>
      </c>
      <c r="Z50" s="854"/>
      <c r="AA50" s="854"/>
      <c r="AB50" s="854"/>
      <c r="AC50" s="199"/>
      <c r="AF50" s="855">
        <f>SUM(AF29)</f>
        <v>0</v>
      </c>
      <c r="AG50" s="855">
        <f t="shared" ref="AG50:AL50" si="6">SUM(AG29)</f>
        <v>0</v>
      </c>
      <c r="AH50" s="855">
        <f t="shared" si="6"/>
        <v>0</v>
      </c>
      <c r="AI50" s="856"/>
      <c r="AJ50" s="855">
        <f t="shared" si="6"/>
        <v>13508000</v>
      </c>
      <c r="AK50" s="855">
        <f t="shared" si="6"/>
        <v>13508000</v>
      </c>
      <c r="AL50" s="857">
        <f t="shared" si="6"/>
        <v>324192000</v>
      </c>
    </row>
    <row r="51" spans="1:38" s="435" customFormat="1" ht="12.75" x14ac:dyDescent="0.2">
      <c r="D51" s="436"/>
      <c r="G51" s="436"/>
      <c r="H51" s="437"/>
      <c r="I51" s="437"/>
      <c r="J51" s="437"/>
      <c r="K51" s="437"/>
      <c r="L51" s="437"/>
      <c r="Y51" s="724"/>
    </row>
    <row r="52" spans="1:38" s="435" customFormat="1" ht="12.75" x14ac:dyDescent="0.2">
      <c r="D52" s="436"/>
      <c r="G52" s="436"/>
      <c r="H52" s="437"/>
      <c r="I52" s="437"/>
      <c r="J52" s="437"/>
      <c r="K52" s="437"/>
      <c r="L52" s="437"/>
    </row>
    <row r="53" spans="1:38" s="435" customFormat="1" ht="12.75" x14ac:dyDescent="0.2">
      <c r="D53" s="436"/>
      <c r="G53" s="436"/>
      <c r="H53" s="437"/>
      <c r="I53" s="437"/>
      <c r="J53" s="437"/>
      <c r="K53" s="437"/>
      <c r="L53" s="437"/>
    </row>
    <row r="54" spans="1:38" s="435" customFormat="1" ht="12.75" x14ac:dyDescent="0.2">
      <c r="D54" s="436"/>
      <c r="G54" s="436"/>
      <c r="H54" s="437"/>
      <c r="I54" s="437"/>
      <c r="J54" s="437"/>
      <c r="K54" s="437"/>
      <c r="L54" s="437"/>
    </row>
    <row r="55" spans="1:38" s="435" customFormat="1" ht="12.75" x14ac:dyDescent="0.2">
      <c r="D55" s="436"/>
      <c r="G55" s="436"/>
      <c r="H55" s="437"/>
      <c r="I55" s="437"/>
      <c r="J55" s="437"/>
      <c r="K55" s="437"/>
      <c r="L55" s="437"/>
    </row>
    <row r="56" spans="1:38" s="435" customFormat="1" ht="12.75" x14ac:dyDescent="0.2">
      <c r="D56" s="436"/>
      <c r="G56" s="436"/>
      <c r="H56" s="437"/>
      <c r="I56" s="437"/>
      <c r="J56" s="437"/>
      <c r="K56" s="437"/>
      <c r="L56" s="437"/>
    </row>
    <row r="57" spans="1:38" s="435" customFormat="1" ht="12.75" x14ac:dyDescent="0.2">
      <c r="H57" s="438"/>
      <c r="I57" s="438"/>
      <c r="J57" s="438"/>
      <c r="K57" s="438"/>
      <c r="L57" s="438"/>
    </row>
    <row r="58" spans="1:38" s="435" customFormat="1" ht="12.75" x14ac:dyDescent="0.2">
      <c r="H58" s="438"/>
      <c r="I58" s="438"/>
      <c r="J58" s="438"/>
      <c r="K58" s="438"/>
      <c r="L58" s="438"/>
    </row>
    <row r="59" spans="1:38" s="435" customFormat="1" ht="12.75" x14ac:dyDescent="0.2">
      <c r="H59" s="438"/>
      <c r="I59" s="438"/>
      <c r="J59" s="438"/>
      <c r="K59" s="438"/>
      <c r="L59" s="438"/>
    </row>
    <row r="60" spans="1:38" s="435" customFormat="1" ht="12.75" x14ac:dyDescent="0.2">
      <c r="H60" s="438"/>
      <c r="I60" s="438"/>
      <c r="J60" s="438"/>
      <c r="K60" s="438"/>
      <c r="L60" s="438"/>
    </row>
    <row r="61" spans="1:38" s="435" customFormat="1" ht="12.75" x14ac:dyDescent="0.2">
      <c r="H61" s="438"/>
      <c r="I61" s="438"/>
      <c r="J61" s="438"/>
      <c r="K61" s="438"/>
      <c r="L61" s="438"/>
    </row>
    <row r="62" spans="1:38" s="435" customFormat="1" ht="12.75" x14ac:dyDescent="0.2">
      <c r="H62" s="438"/>
      <c r="I62" s="438"/>
      <c r="J62" s="438"/>
      <c r="K62" s="438"/>
      <c r="L62" s="438"/>
    </row>
    <row r="63" spans="1:38" s="435" customFormat="1" ht="12.75" x14ac:dyDescent="0.2">
      <c r="H63" s="438"/>
      <c r="I63" s="438"/>
      <c r="J63" s="438"/>
      <c r="K63" s="438"/>
      <c r="L63" s="438"/>
    </row>
    <row r="64" spans="1:38" s="435" customFormat="1" ht="12.75" x14ac:dyDescent="0.2">
      <c r="H64" s="438"/>
      <c r="I64" s="438"/>
      <c r="J64" s="438"/>
      <c r="K64" s="438"/>
      <c r="L64" s="438"/>
    </row>
    <row r="65" spans="2:29" s="435" customFormat="1" ht="12.75" x14ac:dyDescent="0.2">
      <c r="H65" s="438"/>
      <c r="I65" s="438"/>
      <c r="J65" s="438"/>
      <c r="K65" s="438"/>
      <c r="L65" s="438"/>
    </row>
    <row r="66" spans="2:29" s="435" customFormat="1" ht="12.75" x14ac:dyDescent="0.2">
      <c r="H66" s="438"/>
      <c r="I66" s="438"/>
      <c r="J66" s="438"/>
      <c r="K66" s="438"/>
      <c r="L66" s="438"/>
    </row>
    <row r="67" spans="2:29" s="435" customFormat="1" ht="12.75" x14ac:dyDescent="0.2">
      <c r="H67" s="438"/>
      <c r="I67" s="438"/>
      <c r="J67" s="438"/>
      <c r="K67" s="438"/>
      <c r="L67" s="438"/>
    </row>
    <row r="68" spans="2:29" s="435" customFormat="1" ht="12.75" x14ac:dyDescent="0.2">
      <c r="H68" s="438"/>
      <c r="I68" s="438"/>
      <c r="J68" s="438"/>
      <c r="K68" s="438"/>
      <c r="L68" s="438"/>
    </row>
    <row r="69" spans="2:29" s="435" customFormat="1" ht="12.75" x14ac:dyDescent="0.2">
      <c r="H69" s="438"/>
      <c r="I69" s="438"/>
      <c r="J69" s="438"/>
      <c r="K69" s="438"/>
      <c r="L69" s="438"/>
    </row>
    <row r="70" spans="2:29" s="67" customFormat="1" ht="18.75" customHeight="1" x14ac:dyDescent="0.3">
      <c r="B70" s="86"/>
      <c r="C70" s="86"/>
      <c r="D70" s="85"/>
      <c r="E70" s="73"/>
      <c r="F70" s="73"/>
      <c r="G70" s="73"/>
      <c r="H70" s="74"/>
      <c r="I70" s="75"/>
      <c r="J70" s="73"/>
      <c r="K70" s="73"/>
      <c r="L70" s="73"/>
      <c r="M70" s="73"/>
      <c r="N70" s="73"/>
      <c r="O70" s="74"/>
      <c r="P70" s="85"/>
      <c r="Q70" s="85"/>
      <c r="R70" s="85"/>
      <c r="S70" s="85"/>
      <c r="T70" s="85"/>
      <c r="U70" s="85"/>
      <c r="V70" s="100"/>
      <c r="W70" s="100"/>
      <c r="X70" s="100"/>
      <c r="Y70" s="100"/>
      <c r="Z70" s="89"/>
      <c r="AA70" s="90"/>
      <c r="AB70" s="66"/>
      <c r="AC70" s="66"/>
    </row>
    <row r="71" spans="2:29" s="67" customFormat="1" ht="17.25" customHeight="1" x14ac:dyDescent="0.3">
      <c r="B71" s="87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73"/>
      <c r="Q71" s="73"/>
      <c r="R71" s="73"/>
      <c r="S71" s="73"/>
      <c r="T71" s="73"/>
      <c r="U71" s="73"/>
      <c r="V71" s="105"/>
      <c r="W71" s="105"/>
      <c r="X71" s="105"/>
      <c r="Y71" s="100"/>
      <c r="Z71" s="89"/>
      <c r="AA71" s="66"/>
      <c r="AB71" s="66"/>
      <c r="AC71" s="66"/>
    </row>
    <row r="72" spans="2:29" s="67" customFormat="1" x14ac:dyDescent="0.3">
      <c r="B72" s="72"/>
      <c r="C72" s="73"/>
      <c r="D72" s="85"/>
      <c r="E72" s="73"/>
      <c r="F72" s="73"/>
      <c r="G72" s="73"/>
      <c r="H72" s="74"/>
      <c r="I72" s="75"/>
      <c r="J72" s="73"/>
      <c r="K72" s="73"/>
      <c r="L72" s="73"/>
      <c r="M72" s="73"/>
      <c r="N72" s="73"/>
      <c r="O72" s="75"/>
      <c r="P72" s="73"/>
      <c r="Q72" s="73"/>
      <c r="R72" s="73"/>
      <c r="S72" s="73"/>
      <c r="T72" s="73"/>
      <c r="U72" s="73"/>
      <c r="V72" s="105"/>
      <c r="W72" s="105"/>
      <c r="X72" s="105"/>
      <c r="Y72" s="100"/>
      <c r="Z72" s="89"/>
      <c r="AA72" s="66"/>
      <c r="AB72" s="66"/>
      <c r="AC72" s="66"/>
    </row>
    <row r="73" spans="2:29" x14ac:dyDescent="0.3">
      <c r="B73" s="76"/>
      <c r="C73" s="77"/>
      <c r="D73" s="78"/>
      <c r="E73" s="78"/>
      <c r="F73" s="78"/>
      <c r="G73" s="79"/>
      <c r="H73" s="35"/>
      <c r="I73" s="35"/>
      <c r="J73" s="451"/>
      <c r="K73" s="451"/>
      <c r="L73" s="451"/>
      <c r="M73" s="452"/>
      <c r="N73" s="81"/>
      <c r="O73" s="81"/>
      <c r="P73" s="78"/>
      <c r="Q73" s="78"/>
      <c r="R73" s="78"/>
      <c r="S73" s="78"/>
      <c r="T73" s="78"/>
      <c r="U73" s="78"/>
      <c r="V73" s="99"/>
      <c r="W73" s="99"/>
      <c r="X73" s="99"/>
    </row>
    <row r="74" spans="2:29" x14ac:dyDescent="0.3">
      <c r="B74" s="76"/>
      <c r="C74" s="77"/>
      <c r="D74" s="78"/>
      <c r="E74" s="78"/>
      <c r="F74" s="78"/>
      <c r="G74" s="29"/>
      <c r="H74" s="29"/>
      <c r="I74" s="29"/>
      <c r="J74" s="451"/>
      <c r="K74" s="451"/>
      <c r="L74" s="451"/>
      <c r="M74" s="453"/>
      <c r="N74" s="453"/>
      <c r="O74" s="46"/>
      <c r="P74" s="78"/>
      <c r="Q74" s="78"/>
      <c r="R74" s="78"/>
      <c r="S74" s="78"/>
      <c r="T74" s="78"/>
      <c r="U74" s="78"/>
      <c r="V74" s="99"/>
      <c r="W74" s="99"/>
      <c r="X74" s="99"/>
    </row>
    <row r="75" spans="2:29" x14ac:dyDescent="0.3">
      <c r="B75" s="76"/>
      <c r="C75" s="77"/>
      <c r="D75" s="78"/>
      <c r="E75" s="78"/>
      <c r="F75" s="78"/>
      <c r="G75" s="29"/>
      <c r="H75" s="29"/>
      <c r="I75" s="29"/>
      <c r="J75" s="451"/>
      <c r="K75" s="451"/>
      <c r="L75" s="451"/>
      <c r="M75" s="453"/>
      <c r="N75" s="453"/>
      <c r="O75" s="453"/>
      <c r="P75" s="78"/>
      <c r="Q75" s="78"/>
      <c r="R75" s="78"/>
      <c r="S75" s="78"/>
      <c r="T75" s="78"/>
      <c r="U75" s="78"/>
      <c r="V75" s="99"/>
      <c r="W75" s="99"/>
      <c r="X75" s="99"/>
    </row>
    <row r="76" spans="2:29" x14ac:dyDescent="0.3">
      <c r="B76" s="76"/>
      <c r="C76" s="77"/>
      <c r="D76" s="78"/>
      <c r="E76" s="78"/>
      <c r="F76" s="78"/>
      <c r="G76" s="30"/>
      <c r="H76" s="30"/>
      <c r="I76" s="30"/>
      <c r="J76" s="451"/>
      <c r="K76" s="451"/>
      <c r="L76" s="451"/>
      <c r="M76" s="454"/>
      <c r="N76" s="454"/>
      <c r="O76" s="454"/>
      <c r="P76" s="78"/>
      <c r="Q76" s="78"/>
      <c r="R76" s="78"/>
      <c r="S76" s="78"/>
      <c r="T76" s="78"/>
      <c r="U76" s="78"/>
      <c r="V76" s="99"/>
      <c r="W76" s="99"/>
      <c r="X76" s="99"/>
    </row>
    <row r="77" spans="2:29" x14ac:dyDescent="0.3">
      <c r="B77" s="76"/>
      <c r="C77" s="77"/>
      <c r="D77" s="78"/>
      <c r="E77" s="78"/>
      <c r="F77" s="78"/>
      <c r="G77" s="79"/>
      <c r="H77" s="53"/>
      <c r="I77" s="53"/>
      <c r="J77" s="451"/>
      <c r="K77" s="451"/>
      <c r="L77" s="451"/>
      <c r="M77" s="455"/>
      <c r="N77" s="455"/>
      <c r="O77" s="46"/>
    </row>
    <row r="78" spans="2:29" ht="12.75" customHeight="1" x14ac:dyDescent="0.3">
      <c r="B78" s="76"/>
      <c r="C78" s="77"/>
      <c r="D78" s="78"/>
      <c r="E78" s="78"/>
      <c r="F78" s="78"/>
      <c r="G78" s="83"/>
      <c r="H78" s="83"/>
      <c r="I78" s="83"/>
      <c r="J78" s="451"/>
      <c r="K78" s="451"/>
      <c r="L78" s="451"/>
      <c r="M78" s="453"/>
      <c r="N78" s="453"/>
      <c r="O78" s="453"/>
    </row>
    <row r="79" spans="2:29" ht="12.75" customHeight="1" x14ac:dyDescent="0.3">
      <c r="B79" s="76"/>
      <c r="C79" s="77"/>
      <c r="D79" s="78"/>
      <c r="E79" s="78"/>
      <c r="F79" s="78"/>
      <c r="G79" s="456"/>
      <c r="H79" s="456"/>
      <c r="I79" s="456"/>
      <c r="J79" s="451"/>
      <c r="K79" s="451"/>
      <c r="L79" s="451"/>
      <c r="M79" s="106"/>
      <c r="N79" s="106"/>
      <c r="O79" s="106"/>
      <c r="AB79" s="34"/>
    </row>
    <row r="80" spans="2:29" ht="12.75" customHeight="1" x14ac:dyDescent="0.3">
      <c r="B80" s="76"/>
      <c r="C80" s="77"/>
      <c r="D80" s="78"/>
      <c r="E80" s="78"/>
      <c r="F80" s="78"/>
      <c r="G80" s="456"/>
      <c r="H80" s="456"/>
      <c r="I80" s="456"/>
      <c r="J80" s="451"/>
      <c r="K80" s="451"/>
      <c r="L80" s="451"/>
      <c r="M80" s="106"/>
      <c r="N80" s="106"/>
      <c r="O80" s="106"/>
    </row>
  </sheetData>
  <autoFilter ref="A17:AC29"/>
  <mergeCells count="35">
    <mergeCell ref="B1:V1"/>
    <mergeCell ref="B2:V2"/>
    <mergeCell ref="B3:V3"/>
    <mergeCell ref="B4:V4"/>
    <mergeCell ref="AI14:AI15"/>
    <mergeCell ref="Z14:AB14"/>
    <mergeCell ref="AJ14:AL14"/>
    <mergeCell ref="C14:C15"/>
    <mergeCell ref="P14:P15"/>
    <mergeCell ref="D14:E14"/>
    <mergeCell ref="AC14:AC15"/>
    <mergeCell ref="Y14:Y15"/>
    <mergeCell ref="T14:V14"/>
    <mergeCell ref="J14:K14"/>
    <mergeCell ref="Q14:Q15"/>
    <mergeCell ref="R14:R15"/>
    <mergeCell ref="S14:S15"/>
    <mergeCell ref="AD14:AD15"/>
    <mergeCell ref="W14:W15"/>
    <mergeCell ref="X14:X15"/>
    <mergeCell ref="AE14:AE15"/>
    <mergeCell ref="AF14:AH14"/>
    <mergeCell ref="B50:P50"/>
    <mergeCell ref="B49:P49"/>
    <mergeCell ref="B48:P48"/>
    <mergeCell ref="B46:P46"/>
    <mergeCell ref="B47:P47"/>
    <mergeCell ref="B32:P32"/>
    <mergeCell ref="L14:N14"/>
    <mergeCell ref="F14:F15"/>
    <mergeCell ref="B14:B15"/>
    <mergeCell ref="T15:U15"/>
    <mergeCell ref="H14:I14"/>
    <mergeCell ref="O14:O15"/>
    <mergeCell ref="G14:G15"/>
  </mergeCells>
  <phoneticPr fontId="2" type="noConversion"/>
  <printOptions horizontalCentered="1"/>
  <pageMargins left="2" right="0.75" top="0.75" bottom="0.75" header="0.3" footer="0.3"/>
  <pageSetup paperSize="256" scale="40" orientation="landscape" horizontalDpi="4294967293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view="pageBreakPreview" topLeftCell="G13" zoomScale="80" zoomScaleSheetLayoutView="80" workbookViewId="0">
      <selection activeCell="T27" sqref="T27"/>
    </sheetView>
  </sheetViews>
  <sheetFormatPr defaultColWidth="9.140625" defaultRowHeight="16.5" x14ac:dyDescent="0.3"/>
  <cols>
    <col min="1" max="1" width="22.85546875" style="5" customWidth="1"/>
    <col min="2" max="2" width="3.85546875" style="446" customWidth="1"/>
    <col min="3" max="3" width="19.5703125" style="446" customWidth="1"/>
    <col min="4" max="4" width="20.5703125" style="106" customWidth="1"/>
    <col min="5" max="5" width="14.140625" style="84" customWidth="1"/>
    <col min="6" max="7" width="9.42578125" style="84" customWidth="1"/>
    <col min="8" max="8" width="11" style="84" customWidth="1"/>
    <col min="9" max="9" width="10.7109375" style="84" customWidth="1"/>
    <col min="10" max="10" width="7.28515625" style="84" customWidth="1"/>
    <col min="11" max="11" width="6.42578125" style="84" customWidth="1"/>
    <col min="12" max="12" width="14.42578125" style="103" bestFit="1" customWidth="1"/>
    <col min="13" max="13" width="9.5703125" style="446" customWidth="1"/>
    <col min="14" max="14" width="10.42578125" style="446" customWidth="1"/>
    <col min="15" max="15" width="18.7109375" style="382" customWidth="1"/>
    <col min="16" max="16" width="5.7109375" style="446" customWidth="1"/>
    <col min="17" max="18" width="5.7109375" style="84" customWidth="1"/>
    <col min="19" max="19" width="20.7109375" style="92" customWidth="1"/>
    <col min="20" max="20" width="18" style="5" customWidth="1"/>
    <col min="21" max="21" width="15.42578125" style="5" customWidth="1"/>
    <col min="22" max="22" width="15.5703125" style="5" customWidth="1"/>
    <col min="23" max="23" width="17.140625" style="5" customWidth="1"/>
    <col min="24" max="24" width="15.85546875" style="5" customWidth="1"/>
    <col min="25" max="25" width="14.85546875" style="5" bestFit="1" customWidth="1"/>
    <col min="26" max="27" width="16.28515625" style="5" bestFit="1" customWidth="1"/>
    <col min="28" max="28" width="14.28515625" style="5" bestFit="1" customWidth="1"/>
    <col min="29" max="16384" width="9.140625" style="5"/>
  </cols>
  <sheetData>
    <row r="1" spans="2:28" x14ac:dyDescent="0.2">
      <c r="B1" s="1572" t="s">
        <v>135</v>
      </c>
      <c r="C1" s="1572"/>
      <c r="D1" s="1572"/>
      <c r="E1" s="1572"/>
      <c r="F1" s="1572"/>
      <c r="G1" s="1572"/>
      <c r="H1" s="1572"/>
      <c r="I1" s="1572"/>
      <c r="J1" s="1572"/>
      <c r="K1" s="1572"/>
      <c r="L1" s="1572"/>
      <c r="M1" s="1572"/>
      <c r="N1" s="1572"/>
      <c r="O1" s="1572"/>
      <c r="P1" s="1572"/>
      <c r="Q1" s="1572"/>
      <c r="R1" s="1572"/>
      <c r="S1" s="1572"/>
    </row>
    <row r="2" spans="2:28" s="439" customFormat="1" x14ac:dyDescent="0.2">
      <c r="B2" s="1572" t="s">
        <v>66</v>
      </c>
      <c r="C2" s="1572"/>
      <c r="D2" s="1572"/>
      <c r="E2" s="1572"/>
      <c r="F2" s="1572"/>
      <c r="G2" s="1572"/>
      <c r="H2" s="1572"/>
      <c r="I2" s="1572"/>
      <c r="J2" s="1572"/>
      <c r="K2" s="1572"/>
      <c r="L2" s="1572"/>
      <c r="M2" s="1572"/>
      <c r="N2" s="1572"/>
      <c r="O2" s="1572"/>
      <c r="P2" s="1572"/>
      <c r="Q2" s="1572"/>
      <c r="R2" s="1572"/>
      <c r="S2" s="1572"/>
    </row>
    <row r="3" spans="2:28" s="439" customFormat="1" x14ac:dyDescent="0.2">
      <c r="B3" s="1572" t="s">
        <v>67</v>
      </c>
      <c r="C3" s="1572"/>
      <c r="D3" s="1572"/>
      <c r="E3" s="1572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</row>
    <row r="4" spans="2:28" s="439" customFormat="1" x14ac:dyDescent="0.2">
      <c r="B4" s="1572" t="s">
        <v>601</v>
      </c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</row>
    <row r="5" spans="2:28" s="439" customFormat="1" x14ac:dyDescent="0.2">
      <c r="B5" s="428"/>
      <c r="C5" s="428"/>
      <c r="D5" s="427"/>
      <c r="E5" s="427"/>
      <c r="F5" s="427"/>
      <c r="G5" s="427"/>
      <c r="H5" s="427"/>
      <c r="I5" s="427"/>
      <c r="J5" s="427"/>
      <c r="K5" s="427"/>
      <c r="L5" s="427"/>
      <c r="M5" s="428"/>
      <c r="N5" s="428"/>
      <c r="O5" s="379"/>
      <c r="P5" s="428"/>
      <c r="Q5" s="427"/>
      <c r="R5" s="427"/>
      <c r="S5" s="427"/>
    </row>
    <row r="6" spans="2:28" s="439" customFormat="1" x14ac:dyDescent="0.2">
      <c r="B6" s="1600" t="s">
        <v>68</v>
      </c>
      <c r="C6" s="1600"/>
      <c r="D6" s="1600"/>
      <c r="E6" s="159" t="s">
        <v>69</v>
      </c>
      <c r="F6" s="160"/>
      <c r="G6" s="160"/>
      <c r="H6" s="160"/>
      <c r="I6" s="160"/>
      <c r="J6" s="160"/>
      <c r="K6" s="160"/>
      <c r="L6" s="440"/>
      <c r="M6" s="143"/>
      <c r="N6" s="143"/>
      <c r="O6" s="380"/>
      <c r="P6" s="143"/>
      <c r="Q6" s="160"/>
      <c r="R6" s="160"/>
      <c r="S6" s="441"/>
    </row>
    <row r="7" spans="2:28" s="439" customFormat="1" x14ac:dyDescent="0.2">
      <c r="B7" s="1600" t="s">
        <v>70</v>
      </c>
      <c r="C7" s="1600"/>
      <c r="D7" s="1600"/>
      <c r="E7" s="159" t="s">
        <v>71</v>
      </c>
      <c r="F7" s="160"/>
      <c r="G7" s="160"/>
      <c r="H7" s="160"/>
      <c r="I7" s="160"/>
      <c r="J7" s="160"/>
      <c r="K7" s="160"/>
      <c r="L7" s="440"/>
      <c r="M7" s="143"/>
      <c r="N7" s="143"/>
      <c r="O7" s="380"/>
      <c r="P7" s="143"/>
      <c r="Q7" s="160"/>
      <c r="R7" s="160"/>
      <c r="S7" s="441"/>
    </row>
    <row r="8" spans="2:28" s="439" customFormat="1" x14ac:dyDescent="0.2">
      <c r="B8" s="1600" t="s">
        <v>72</v>
      </c>
      <c r="C8" s="1600"/>
      <c r="D8" s="1600"/>
      <c r="E8" s="434" t="s">
        <v>203</v>
      </c>
      <c r="F8" s="160"/>
      <c r="G8" s="160"/>
      <c r="H8" s="160"/>
      <c r="I8" s="160"/>
      <c r="J8" s="160"/>
      <c r="K8" s="160"/>
      <c r="L8" s="440"/>
      <c r="M8" s="143"/>
      <c r="N8" s="143"/>
      <c r="O8" s="380"/>
      <c r="P8" s="143"/>
      <c r="Q8" s="160"/>
      <c r="R8" s="160"/>
      <c r="S8" s="441"/>
    </row>
    <row r="9" spans="2:28" s="439" customFormat="1" x14ac:dyDescent="0.2">
      <c r="B9" s="1600" t="s">
        <v>73</v>
      </c>
      <c r="C9" s="1600"/>
      <c r="D9" s="1600"/>
      <c r="E9" s="434" t="s">
        <v>204</v>
      </c>
      <c r="F9" s="160"/>
      <c r="G9" s="160"/>
      <c r="H9" s="160"/>
      <c r="I9" s="160" t="s">
        <v>205</v>
      </c>
      <c r="J9" s="160"/>
      <c r="K9" s="160"/>
      <c r="L9" s="440"/>
      <c r="M9" s="143"/>
      <c r="N9" s="143"/>
      <c r="O9" s="380"/>
      <c r="P9" s="143"/>
      <c r="Q9" s="160"/>
      <c r="R9" s="160"/>
      <c r="S9" s="441"/>
    </row>
    <row r="10" spans="2:28" s="442" customFormat="1" x14ac:dyDescent="0.25">
      <c r="B10" s="1600" t="s">
        <v>74</v>
      </c>
      <c r="C10" s="1600"/>
      <c r="D10" s="1600"/>
      <c r="E10" s="159" t="s">
        <v>75</v>
      </c>
      <c r="F10" s="160"/>
      <c r="G10" s="160"/>
      <c r="H10" s="160"/>
      <c r="I10" s="160"/>
      <c r="J10" s="160"/>
      <c r="K10" s="160"/>
      <c r="L10" s="440"/>
      <c r="M10" s="143"/>
      <c r="N10" s="143"/>
      <c r="O10" s="380"/>
      <c r="P10" s="143"/>
      <c r="Q10" s="160"/>
      <c r="R10" s="160"/>
      <c r="S10" s="441"/>
    </row>
    <row r="11" spans="2:28" s="439" customFormat="1" x14ac:dyDescent="0.2">
      <c r="B11" s="1600" t="s">
        <v>76</v>
      </c>
      <c r="C11" s="1600"/>
      <c r="D11" s="1600"/>
      <c r="E11" s="159" t="s">
        <v>196</v>
      </c>
      <c r="F11" s="160"/>
      <c r="G11" s="160"/>
      <c r="H11" s="160"/>
      <c r="I11" s="160"/>
      <c r="J11" s="160"/>
      <c r="K11" s="160"/>
      <c r="L11" s="440"/>
      <c r="M11" s="143"/>
      <c r="N11" s="143"/>
      <c r="O11" s="380"/>
      <c r="P11" s="143"/>
      <c r="Q11" s="160"/>
      <c r="R11" s="160"/>
      <c r="S11" s="441"/>
    </row>
    <row r="12" spans="2:28" s="439" customFormat="1" x14ac:dyDescent="0.2">
      <c r="B12" s="1600" t="s">
        <v>36</v>
      </c>
      <c r="C12" s="1600"/>
      <c r="D12" s="1600"/>
      <c r="E12" s="159" t="s">
        <v>102</v>
      </c>
      <c r="F12" s="160"/>
      <c r="G12" s="160"/>
      <c r="H12" s="160"/>
      <c r="I12" s="160"/>
      <c r="J12" s="160"/>
      <c r="K12" s="160"/>
      <c r="L12" s="440"/>
      <c r="M12" s="143"/>
      <c r="N12" s="143"/>
      <c r="O12" s="380"/>
      <c r="P12" s="143"/>
      <c r="Q12" s="160"/>
      <c r="R12" s="160"/>
      <c r="S12" s="441"/>
    </row>
    <row r="13" spans="2:28" x14ac:dyDescent="0.2">
      <c r="B13" s="433"/>
      <c r="C13" s="173"/>
      <c r="D13" s="443"/>
      <c r="E13" s="153"/>
      <c r="F13" s="153"/>
      <c r="G13" s="153"/>
      <c r="H13" s="153"/>
      <c r="I13" s="153"/>
      <c r="J13" s="153"/>
      <c r="K13" s="153"/>
      <c r="L13" s="154"/>
      <c r="M13" s="144"/>
      <c r="N13" s="144"/>
      <c r="O13" s="381"/>
      <c r="P13" s="144"/>
      <c r="Q13" s="153"/>
      <c r="R13" s="153"/>
      <c r="S13" s="444"/>
    </row>
    <row r="14" spans="2:28" s="110" customFormat="1" ht="37.5" customHeight="1" x14ac:dyDescent="0.2">
      <c r="B14" s="1598" t="s">
        <v>16</v>
      </c>
      <c r="C14" s="1596" t="s">
        <v>78</v>
      </c>
      <c r="D14" s="1594" t="s">
        <v>0</v>
      </c>
      <c r="E14" s="1595"/>
      <c r="F14" s="1592" t="s">
        <v>95</v>
      </c>
      <c r="G14" s="1592" t="s">
        <v>96</v>
      </c>
      <c r="H14" s="1592" t="s">
        <v>97</v>
      </c>
      <c r="I14" s="1592" t="s">
        <v>9</v>
      </c>
      <c r="J14" s="1589" t="s">
        <v>98</v>
      </c>
      <c r="K14" s="1590"/>
      <c r="L14" s="1591"/>
      <c r="M14" s="1585" t="s">
        <v>180</v>
      </c>
      <c r="N14" s="1585" t="s">
        <v>82</v>
      </c>
      <c r="O14" s="1583" t="s">
        <v>166</v>
      </c>
      <c r="P14" s="1601" t="s">
        <v>7</v>
      </c>
      <c r="Q14" s="1602"/>
      <c r="R14" s="1603"/>
      <c r="S14" s="1585" t="s">
        <v>2</v>
      </c>
      <c r="T14" s="1581" t="s">
        <v>216</v>
      </c>
      <c r="U14" s="1570" t="s">
        <v>217</v>
      </c>
      <c r="V14" s="1550" t="s">
        <v>218</v>
      </c>
      <c r="W14" s="1551"/>
      <c r="X14" s="1552"/>
      <c r="Y14" s="1570" t="s">
        <v>217</v>
      </c>
      <c r="Z14" s="1550" t="s">
        <v>605</v>
      </c>
      <c r="AA14" s="1551"/>
      <c r="AB14" s="1552"/>
    </row>
    <row r="15" spans="2:28" s="110" customFormat="1" ht="39.75" customHeight="1" x14ac:dyDescent="0.2">
      <c r="B15" s="1599"/>
      <c r="C15" s="1597"/>
      <c r="D15" s="111" t="s">
        <v>5</v>
      </c>
      <c r="E15" s="756" t="s">
        <v>23</v>
      </c>
      <c r="F15" s="1593"/>
      <c r="G15" s="1593"/>
      <c r="H15" s="1593"/>
      <c r="I15" s="1593"/>
      <c r="J15" s="1587" t="s">
        <v>37</v>
      </c>
      <c r="K15" s="1588"/>
      <c r="L15" s="445" t="s">
        <v>174</v>
      </c>
      <c r="M15" s="1586"/>
      <c r="N15" s="1586"/>
      <c r="O15" s="1584"/>
      <c r="P15" s="752" t="s">
        <v>99</v>
      </c>
      <c r="Q15" s="752" t="s">
        <v>100</v>
      </c>
      <c r="R15" s="752" t="s">
        <v>101</v>
      </c>
      <c r="S15" s="1586"/>
      <c r="T15" s="1582"/>
      <c r="U15" s="1571"/>
      <c r="V15" s="493" t="s">
        <v>220</v>
      </c>
      <c r="W15" s="493" t="s">
        <v>603</v>
      </c>
      <c r="X15" s="493" t="s">
        <v>604</v>
      </c>
      <c r="Y15" s="1571"/>
      <c r="Z15" s="493" t="s">
        <v>606</v>
      </c>
      <c r="AA15" s="493" t="s">
        <v>607</v>
      </c>
      <c r="AB15" s="493" t="s">
        <v>610</v>
      </c>
    </row>
    <row r="16" spans="2:28" s="110" customFormat="1" ht="12.75" x14ac:dyDescent="0.2">
      <c r="B16" s="461" t="s">
        <v>84</v>
      </c>
      <c r="C16" s="460" t="s">
        <v>85</v>
      </c>
      <c r="D16" s="255" t="s">
        <v>86</v>
      </c>
      <c r="E16" s="254" t="s">
        <v>87</v>
      </c>
      <c r="F16" s="254" t="s">
        <v>88</v>
      </c>
      <c r="G16" s="254" t="s">
        <v>89</v>
      </c>
      <c r="H16" s="254" t="s">
        <v>90</v>
      </c>
      <c r="I16" s="254" t="s">
        <v>20</v>
      </c>
      <c r="J16" s="254" t="s">
        <v>17</v>
      </c>
      <c r="K16" s="254" t="s">
        <v>15</v>
      </c>
      <c r="L16" s="462" t="s">
        <v>91</v>
      </c>
      <c r="M16" s="254" t="s">
        <v>92</v>
      </c>
      <c r="N16" s="254" t="s">
        <v>93</v>
      </c>
      <c r="O16" s="463" t="s">
        <v>18</v>
      </c>
      <c r="P16" s="462" t="s">
        <v>21</v>
      </c>
      <c r="Q16" s="254" t="s">
        <v>22</v>
      </c>
      <c r="R16" s="254" t="s">
        <v>19</v>
      </c>
      <c r="S16" s="762" t="s">
        <v>114</v>
      </c>
      <c r="T16" s="822">
        <v>19</v>
      </c>
      <c r="U16" s="495">
        <v>20</v>
      </c>
      <c r="V16" s="496">
        <v>21</v>
      </c>
      <c r="W16" s="496">
        <v>22</v>
      </c>
      <c r="X16" s="496">
        <v>23</v>
      </c>
      <c r="Y16" s="495">
        <v>24</v>
      </c>
      <c r="Z16" s="496">
        <v>25</v>
      </c>
      <c r="AA16" s="496">
        <v>26</v>
      </c>
      <c r="AB16" s="496">
        <v>27</v>
      </c>
    </row>
    <row r="17" spans="1:29" s="110" customFormat="1" ht="17.25" customHeight="1" x14ac:dyDescent="0.2">
      <c r="A17" s="497"/>
      <c r="B17" s="461"/>
      <c r="C17" s="657"/>
      <c r="D17" s="461"/>
      <c r="E17" s="657"/>
      <c r="F17" s="657"/>
      <c r="G17" s="657"/>
      <c r="H17" s="657"/>
      <c r="I17" s="657"/>
      <c r="J17" s="657"/>
      <c r="K17" s="657"/>
      <c r="L17" s="905"/>
      <c r="M17" s="657"/>
      <c r="N17" s="657"/>
      <c r="O17" s="906"/>
      <c r="P17" s="905"/>
      <c r="Q17" s="657"/>
      <c r="R17" s="657"/>
      <c r="S17" s="657"/>
      <c r="T17" s="823"/>
      <c r="U17" s="558"/>
      <c r="V17" s="558"/>
      <c r="W17" s="558"/>
      <c r="X17" s="558"/>
      <c r="Y17" s="558"/>
      <c r="Z17" s="558"/>
      <c r="AA17" s="558"/>
      <c r="AB17" s="558"/>
    </row>
    <row r="18" spans="1:29" s="110" customFormat="1" ht="20.25" customHeight="1" x14ac:dyDescent="0.2">
      <c r="A18" s="497" t="s">
        <v>225</v>
      </c>
      <c r="B18" s="655"/>
      <c r="C18" s="824" t="s">
        <v>255</v>
      </c>
      <c r="D18" s="655"/>
      <c r="E18" s="654"/>
      <c r="F18" s="654"/>
      <c r="G18" s="654"/>
      <c r="H18" s="654"/>
      <c r="I18" s="654"/>
      <c r="J18" s="654"/>
      <c r="K18" s="654"/>
      <c r="L18" s="825"/>
      <c r="M18" s="654"/>
      <c r="N18" s="654"/>
      <c r="O18" s="826"/>
      <c r="P18" s="825"/>
      <c r="Q18" s="654"/>
      <c r="R18" s="654"/>
      <c r="S18" s="654"/>
    </row>
    <row r="19" spans="1:29" s="110" customFormat="1" ht="20.25" customHeight="1" x14ac:dyDescent="0.2">
      <c r="A19" s="497" t="s">
        <v>225</v>
      </c>
      <c r="B19" s="976">
        <v>1</v>
      </c>
      <c r="C19" s="977" t="s">
        <v>294</v>
      </c>
      <c r="D19" s="976" t="s">
        <v>295</v>
      </c>
      <c r="E19" s="978" t="s">
        <v>296</v>
      </c>
      <c r="F19" s="979" t="s">
        <v>279</v>
      </c>
      <c r="G19" s="946" t="s">
        <v>215</v>
      </c>
      <c r="H19" s="946" t="s">
        <v>215</v>
      </c>
      <c r="I19" s="946" t="s">
        <v>213</v>
      </c>
      <c r="J19" s="946">
        <v>1</v>
      </c>
      <c r="K19" s="946" t="s">
        <v>292</v>
      </c>
      <c r="L19" s="980">
        <v>1468800</v>
      </c>
      <c r="M19" s="946">
        <v>2007</v>
      </c>
      <c r="N19" s="946" t="s">
        <v>297</v>
      </c>
      <c r="O19" s="981">
        <f>J19*L19</f>
        <v>1468800</v>
      </c>
      <c r="P19" s="982"/>
      <c r="Q19" s="946"/>
      <c r="R19" s="1199" t="s">
        <v>101</v>
      </c>
      <c r="S19" s="946"/>
      <c r="T19" s="110">
        <v>5</v>
      </c>
      <c r="U19" s="110">
        <f>2011-M19+1</f>
        <v>5</v>
      </c>
      <c r="V19" s="498">
        <f>O19/T19</f>
        <v>293760</v>
      </c>
      <c r="W19" s="498">
        <f>U19*V19</f>
        <v>1468800</v>
      </c>
      <c r="X19" s="498">
        <f>O19-W19</f>
        <v>0</v>
      </c>
      <c r="Y19" s="110">
        <f>2011-M19+1</f>
        <v>5</v>
      </c>
      <c r="Z19" s="498">
        <f>O19/T19</f>
        <v>293760</v>
      </c>
      <c r="AA19" s="498">
        <f>Y19*Z19</f>
        <v>1468800</v>
      </c>
      <c r="AB19" s="498">
        <f>O19-AA19</f>
        <v>0</v>
      </c>
      <c r="AC19" s="110" t="b">
        <f>AA19+AB19=O19</f>
        <v>1</v>
      </c>
    </row>
    <row r="20" spans="1:29" s="110" customFormat="1" ht="20.25" customHeight="1" x14ac:dyDescent="0.2">
      <c r="A20" s="497" t="s">
        <v>225</v>
      </c>
      <c r="B20" s="790">
        <v>2</v>
      </c>
      <c r="C20" s="983" t="s">
        <v>294</v>
      </c>
      <c r="D20" s="790" t="s">
        <v>295</v>
      </c>
      <c r="E20" s="984" t="s">
        <v>296</v>
      </c>
      <c r="F20" s="985" t="s">
        <v>279</v>
      </c>
      <c r="G20" s="791" t="s">
        <v>215</v>
      </c>
      <c r="H20" s="791" t="s">
        <v>215</v>
      </c>
      <c r="I20" s="791" t="s">
        <v>213</v>
      </c>
      <c r="J20" s="791">
        <v>1</v>
      </c>
      <c r="K20" s="791" t="s">
        <v>292</v>
      </c>
      <c r="L20" s="986">
        <v>1468800</v>
      </c>
      <c r="M20" s="791">
        <v>2007</v>
      </c>
      <c r="N20" s="791" t="s">
        <v>297</v>
      </c>
      <c r="O20" s="987">
        <f>J20*L20</f>
        <v>1468800</v>
      </c>
      <c r="P20" s="1251"/>
      <c r="Q20" s="791"/>
      <c r="R20" s="1198" t="s">
        <v>101</v>
      </c>
      <c r="S20" s="791"/>
      <c r="T20" s="1211">
        <v>5</v>
      </c>
      <c r="U20" s="1211">
        <f>2011-M20+1</f>
        <v>5</v>
      </c>
      <c r="V20" s="1210">
        <f>O20/T20</f>
        <v>293760</v>
      </c>
      <c r="W20" s="1210">
        <f>U20*V20</f>
        <v>1468800</v>
      </c>
      <c r="X20" s="1210">
        <f>O20-W20</f>
        <v>0</v>
      </c>
      <c r="Y20" s="1211">
        <f>2011-M20+1</f>
        <v>5</v>
      </c>
      <c r="Z20" s="1210">
        <f>O20/T20</f>
        <v>293760</v>
      </c>
      <c r="AA20" s="1210">
        <f>Y20*Z20</f>
        <v>1468800</v>
      </c>
      <c r="AB20" s="1210">
        <f>O20-AA20</f>
        <v>0</v>
      </c>
      <c r="AC20" s="1211" t="b">
        <f>AA20+AB20=O20</f>
        <v>1</v>
      </c>
    </row>
    <row r="21" spans="1:29" s="110" customFormat="1" ht="9.9499999999999993" customHeight="1" x14ac:dyDescent="0.2">
      <c r="A21" s="497" t="s">
        <v>319</v>
      </c>
      <c r="B21" s="988"/>
      <c r="C21" s="989"/>
      <c r="D21" s="989"/>
      <c r="E21" s="989"/>
      <c r="F21" s="989"/>
      <c r="G21" s="989"/>
      <c r="H21" s="989"/>
      <c r="I21" s="989"/>
      <c r="J21" s="989"/>
      <c r="K21" s="989"/>
      <c r="L21" s="989"/>
      <c r="M21" s="989"/>
      <c r="N21" s="989"/>
      <c r="O21" s="989"/>
      <c r="P21" s="989"/>
      <c r="Q21" s="989"/>
      <c r="R21" s="989"/>
      <c r="S21" s="990"/>
    </row>
    <row r="22" spans="1:29" s="110" customFormat="1" ht="9.9499999999999993" customHeight="1" x14ac:dyDescent="0.2">
      <c r="A22" s="497" t="s">
        <v>319</v>
      </c>
      <c r="B22" s="992"/>
      <c r="C22" s="993"/>
      <c r="D22" s="993"/>
      <c r="E22" s="993"/>
      <c r="F22" s="993"/>
      <c r="G22" s="993"/>
      <c r="H22" s="993"/>
      <c r="I22" s="993"/>
      <c r="J22" s="993"/>
      <c r="K22" s="993"/>
      <c r="L22" s="993"/>
      <c r="M22" s="993"/>
      <c r="N22" s="993"/>
      <c r="O22" s="993"/>
      <c r="P22" s="993"/>
      <c r="Q22" s="993"/>
      <c r="R22" s="993"/>
      <c r="S22" s="994"/>
      <c r="V22" s="498"/>
      <c r="W22" s="518"/>
      <c r="X22" s="498"/>
      <c r="Z22" s="518"/>
      <c r="AA22" s="518"/>
      <c r="AB22" s="498"/>
    </row>
    <row r="23" spans="1:29" s="110" customFormat="1" ht="9.9499999999999993" customHeight="1" x14ac:dyDescent="0.2">
      <c r="A23" s="497" t="s">
        <v>494</v>
      </c>
      <c r="B23" s="991"/>
      <c r="C23" s="991"/>
      <c r="D23" s="991"/>
      <c r="E23" s="991"/>
      <c r="F23" s="991"/>
      <c r="G23" s="991"/>
      <c r="H23" s="991"/>
      <c r="I23" s="991"/>
      <c r="J23" s="991"/>
      <c r="K23" s="991"/>
      <c r="L23" s="991"/>
      <c r="M23" s="991"/>
      <c r="N23" s="991"/>
      <c r="O23" s="991"/>
      <c r="P23" s="991"/>
      <c r="Q23" s="991"/>
      <c r="R23" s="991"/>
      <c r="S23" s="991"/>
      <c r="T23" s="638"/>
      <c r="V23" s="498"/>
      <c r="W23" s="518"/>
      <c r="X23" s="498"/>
      <c r="Z23" s="518"/>
      <c r="AA23" s="518"/>
      <c r="AB23" s="498"/>
    </row>
    <row r="24" spans="1:29" s="110" customFormat="1" ht="24.95" customHeight="1" x14ac:dyDescent="0.25">
      <c r="A24" s="497" t="s">
        <v>494</v>
      </c>
      <c r="B24" s="801">
        <v>1</v>
      </c>
      <c r="C24" s="815" t="s">
        <v>514</v>
      </c>
      <c r="D24" s="815" t="s">
        <v>515</v>
      </c>
      <c r="E24" s="816" t="s">
        <v>296</v>
      </c>
      <c r="F24" s="817" t="s">
        <v>652</v>
      </c>
      <c r="G24" s="802" t="s">
        <v>215</v>
      </c>
      <c r="H24" s="802" t="s">
        <v>215</v>
      </c>
      <c r="I24" s="818" t="s">
        <v>213</v>
      </c>
      <c r="J24" s="815">
        <v>1</v>
      </c>
      <c r="K24" s="802" t="s">
        <v>292</v>
      </c>
      <c r="L24" s="819">
        <f>O24/J24</f>
        <v>19000000</v>
      </c>
      <c r="M24" s="815">
        <v>2014</v>
      </c>
      <c r="N24" s="820" t="s">
        <v>211</v>
      </c>
      <c r="O24" s="821">
        <v>19000000</v>
      </c>
      <c r="P24" s="815" t="s">
        <v>99</v>
      </c>
      <c r="Q24" s="817"/>
      <c r="R24" s="817"/>
      <c r="S24" s="1004" t="s">
        <v>516</v>
      </c>
      <c r="T24" s="1115">
        <v>5</v>
      </c>
      <c r="U24" s="632">
        <f>2016-M24+1</f>
        <v>3</v>
      </c>
      <c r="V24" s="498">
        <f>O24/T24</f>
        <v>3800000</v>
      </c>
      <c r="W24" s="518">
        <f>U24*V24</f>
        <v>11400000</v>
      </c>
      <c r="X24" s="498">
        <f>O24-W24</f>
        <v>7600000</v>
      </c>
      <c r="Y24" s="110">
        <f>2017-M24+1</f>
        <v>4</v>
      </c>
      <c r="Z24" s="518">
        <f>O24/T24</f>
        <v>3800000</v>
      </c>
      <c r="AA24" s="518">
        <f>Y24*Z24</f>
        <v>15200000</v>
      </c>
      <c r="AB24" s="498">
        <f>O24-AA24</f>
        <v>3800000</v>
      </c>
      <c r="AC24" s="732" t="b">
        <f t="shared" ref="AC24:AC34" si="0">AA24+AB24=O24</f>
        <v>1</v>
      </c>
    </row>
    <row r="25" spans="1:29" s="110" customFormat="1" ht="24.95" customHeight="1" x14ac:dyDescent="0.25">
      <c r="A25" s="497" t="s">
        <v>494</v>
      </c>
      <c r="B25" s="644">
        <v>2</v>
      </c>
      <c r="C25" s="777" t="s">
        <v>326</v>
      </c>
      <c r="D25" s="777" t="s">
        <v>517</v>
      </c>
      <c r="E25" s="995" t="s">
        <v>296</v>
      </c>
      <c r="F25" s="777" t="s">
        <v>497</v>
      </c>
      <c r="G25" s="777" t="s">
        <v>653</v>
      </c>
      <c r="H25" s="777" t="s">
        <v>518</v>
      </c>
      <c r="I25" s="777" t="s">
        <v>213</v>
      </c>
      <c r="J25" s="777">
        <v>1</v>
      </c>
      <c r="K25" s="645" t="s">
        <v>292</v>
      </c>
      <c r="L25" s="996">
        <v>7800000</v>
      </c>
      <c r="M25" s="777">
        <v>2014</v>
      </c>
      <c r="N25" s="997" t="s">
        <v>211</v>
      </c>
      <c r="O25" s="998">
        <v>7800000</v>
      </c>
      <c r="P25" s="777" t="s">
        <v>99</v>
      </c>
      <c r="Q25" s="999"/>
      <c r="R25" s="999"/>
      <c r="S25" s="1000" t="s">
        <v>519</v>
      </c>
      <c r="T25" s="1115">
        <v>5</v>
      </c>
      <c r="U25" s="632">
        <f>2016-M25+1</f>
        <v>3</v>
      </c>
      <c r="V25" s="498">
        <f>O25/T25</f>
        <v>1560000</v>
      </c>
      <c r="W25" s="518">
        <f>U25*V25</f>
        <v>4680000</v>
      </c>
      <c r="X25" s="498">
        <f>O25-W25</f>
        <v>3120000</v>
      </c>
      <c r="Y25" s="726">
        <f>2017-M25+1</f>
        <v>4</v>
      </c>
      <c r="Z25" s="518">
        <f>O25/T25</f>
        <v>1560000</v>
      </c>
      <c r="AA25" s="518">
        <f>Y25*Z25</f>
        <v>6240000</v>
      </c>
      <c r="AB25" s="498">
        <f>O25-AA25</f>
        <v>1560000</v>
      </c>
      <c r="AC25" s="732" t="b">
        <f t="shared" si="0"/>
        <v>1</v>
      </c>
    </row>
    <row r="26" spans="1:29" s="110" customFormat="1" ht="24.95" customHeight="1" x14ac:dyDescent="0.2">
      <c r="A26" s="497" t="s">
        <v>494</v>
      </c>
      <c r="B26" s="790"/>
      <c r="C26" s="1001"/>
      <c r="D26" s="790"/>
      <c r="E26" s="1002"/>
      <c r="F26" s="1002"/>
      <c r="G26" s="1002"/>
      <c r="H26" s="1002"/>
      <c r="I26" s="1002"/>
      <c r="J26" s="1002"/>
      <c r="K26" s="1002"/>
      <c r="L26" s="1003"/>
      <c r="M26" s="1002"/>
      <c r="N26" s="1002"/>
      <c r="O26" s="1003"/>
      <c r="P26" s="1002"/>
      <c r="Q26" s="1002"/>
      <c r="R26" s="1002"/>
      <c r="S26" s="1002"/>
      <c r="T26" s="1115"/>
      <c r="V26" s="498"/>
      <c r="W26" s="518"/>
      <c r="X26" s="498"/>
      <c r="Z26" s="518"/>
      <c r="AA26" s="518"/>
      <c r="AB26" s="498"/>
      <c r="AC26" s="732" t="b">
        <f t="shared" si="0"/>
        <v>1</v>
      </c>
    </row>
    <row r="27" spans="1:29" s="110" customFormat="1" ht="20.25" customHeight="1" x14ac:dyDescent="0.2">
      <c r="A27" s="497" t="s">
        <v>522</v>
      </c>
      <c r="B27" s="1014"/>
      <c r="C27" s="1015"/>
      <c r="D27" s="1015"/>
      <c r="E27" s="1015"/>
      <c r="F27" s="1015"/>
      <c r="G27" s="1015"/>
      <c r="H27" s="1015"/>
      <c r="I27" s="1015"/>
      <c r="J27" s="1015"/>
      <c r="K27" s="1015"/>
      <c r="L27" s="1015"/>
      <c r="M27" s="1015"/>
      <c r="N27" s="1015"/>
      <c r="O27" s="1015"/>
      <c r="P27" s="1015"/>
      <c r="Q27" s="1015"/>
      <c r="R27" s="1015"/>
      <c r="S27" s="1015"/>
      <c r="V27" s="498"/>
      <c r="W27" s="518"/>
      <c r="X27" s="498"/>
      <c r="Z27" s="518"/>
      <c r="AA27" s="518"/>
      <c r="AB27" s="498"/>
      <c r="AC27" s="732" t="b">
        <f t="shared" si="0"/>
        <v>1</v>
      </c>
    </row>
    <row r="28" spans="1:29" s="110" customFormat="1" ht="24.95" customHeight="1" x14ac:dyDescent="0.2">
      <c r="A28" s="497" t="s">
        <v>522</v>
      </c>
      <c r="B28" s="1005">
        <v>1</v>
      </c>
      <c r="C28" s="1006" t="s">
        <v>326</v>
      </c>
      <c r="D28" s="834" t="s">
        <v>517</v>
      </c>
      <c r="E28" s="1007" t="s">
        <v>520</v>
      </c>
      <c r="F28" s="1008" t="s">
        <v>497</v>
      </c>
      <c r="G28" s="1008" t="s">
        <v>654</v>
      </c>
      <c r="H28" s="1008" t="s">
        <v>523</v>
      </c>
      <c r="I28" s="1009" t="s">
        <v>213</v>
      </c>
      <c r="J28" s="1010">
        <v>1</v>
      </c>
      <c r="K28" s="1008" t="s">
        <v>292</v>
      </c>
      <c r="L28" s="1011">
        <f>O28/J28</f>
        <v>7800000</v>
      </c>
      <c r="M28" s="835">
        <v>2015</v>
      </c>
      <c r="N28" s="835" t="s">
        <v>211</v>
      </c>
      <c r="O28" s="1012">
        <v>7800000</v>
      </c>
      <c r="P28" s="1008" t="s">
        <v>99</v>
      </c>
      <c r="Q28" s="1013"/>
      <c r="R28" s="1013"/>
      <c r="S28" s="1308" t="s">
        <v>524</v>
      </c>
      <c r="T28" s="110">
        <v>5</v>
      </c>
      <c r="U28" s="110">
        <f>2016-M28+1</f>
        <v>2</v>
      </c>
      <c r="V28" s="498">
        <f>O28/T28</f>
        <v>1560000</v>
      </c>
      <c r="W28" s="518">
        <f>U28*V28</f>
        <v>3120000</v>
      </c>
      <c r="X28" s="498">
        <f>O28-W28</f>
        <v>4680000</v>
      </c>
      <c r="Y28" s="110">
        <f>2017-M28+1</f>
        <v>3</v>
      </c>
      <c r="Z28" s="518">
        <f>O28/T28</f>
        <v>1560000</v>
      </c>
      <c r="AA28" s="518">
        <f>Y28*Z28</f>
        <v>4680000</v>
      </c>
      <c r="AB28" s="498">
        <f>O28-AA28</f>
        <v>3120000</v>
      </c>
      <c r="AC28" s="732" t="b">
        <f t="shared" si="0"/>
        <v>1</v>
      </c>
    </row>
    <row r="29" spans="1:29" s="754" customFormat="1" ht="24.95" customHeight="1" x14ac:dyDescent="0.2">
      <c r="A29" s="497" t="s">
        <v>522</v>
      </c>
      <c r="B29" s="1017"/>
      <c r="C29" s="1018"/>
      <c r="D29" s="556"/>
      <c r="E29" s="1019"/>
      <c r="F29" s="812"/>
      <c r="G29" s="812"/>
      <c r="H29" s="812"/>
      <c r="I29" s="1020"/>
      <c r="J29" s="1021"/>
      <c r="K29" s="812"/>
      <c r="L29" s="1022"/>
      <c r="M29" s="557"/>
      <c r="N29" s="557"/>
      <c r="O29" s="1023"/>
      <c r="P29" s="812"/>
      <c r="Q29" s="1016"/>
      <c r="R29" s="1016"/>
      <c r="S29" s="1310"/>
      <c r="V29" s="753"/>
      <c r="W29" s="755"/>
      <c r="X29" s="753"/>
      <c r="Z29" s="755"/>
      <c r="AA29" s="755"/>
      <c r="AB29" s="753"/>
    </row>
    <row r="30" spans="1:29" s="754" customFormat="1" ht="9.9499999999999993" customHeight="1" x14ac:dyDescent="0.2">
      <c r="A30" s="497" t="s">
        <v>522</v>
      </c>
      <c r="B30" s="1024"/>
      <c r="C30" s="1025"/>
      <c r="D30" s="1025"/>
      <c r="E30" s="1025"/>
      <c r="F30" s="1025"/>
      <c r="G30" s="1025"/>
      <c r="H30" s="1025"/>
      <c r="I30" s="1025"/>
      <c r="J30" s="1025"/>
      <c r="K30" s="1025"/>
      <c r="L30" s="1025"/>
      <c r="M30" s="1025"/>
      <c r="N30" s="1025"/>
      <c r="O30" s="1025"/>
      <c r="P30" s="1025"/>
      <c r="Q30" s="1025"/>
      <c r="R30" s="1025"/>
      <c r="S30" s="1026"/>
      <c r="V30" s="753"/>
      <c r="W30" s="755"/>
      <c r="X30" s="753"/>
      <c r="Z30" s="755"/>
      <c r="AA30" s="755"/>
      <c r="AB30" s="753"/>
    </row>
    <row r="31" spans="1:29" s="110" customFormat="1" ht="9.9499999999999993" customHeight="1" x14ac:dyDescent="0.2">
      <c r="A31" s="497" t="s">
        <v>522</v>
      </c>
      <c r="B31" s="1027"/>
      <c r="C31" s="1028"/>
      <c r="D31" s="1028"/>
      <c r="E31" s="1028"/>
      <c r="F31" s="1028"/>
      <c r="G31" s="1028"/>
      <c r="H31" s="1028"/>
      <c r="I31" s="1028"/>
      <c r="J31" s="1028"/>
      <c r="K31" s="1028"/>
      <c r="L31" s="1028"/>
      <c r="M31" s="1028"/>
      <c r="N31" s="1028"/>
      <c r="O31" s="1028"/>
      <c r="P31" s="1028"/>
      <c r="Q31" s="1028"/>
      <c r="R31" s="1028"/>
      <c r="S31" s="1029"/>
      <c r="V31" s="498"/>
      <c r="W31" s="518"/>
      <c r="X31" s="498"/>
      <c r="Z31" s="518"/>
      <c r="AA31" s="518"/>
      <c r="AB31" s="498"/>
      <c r="AC31" s="732" t="b">
        <f t="shared" si="0"/>
        <v>1</v>
      </c>
    </row>
    <row r="32" spans="1:29" s="110" customFormat="1" ht="9.9499999999999993" customHeight="1" x14ac:dyDescent="0.2">
      <c r="A32" s="497" t="s">
        <v>522</v>
      </c>
      <c r="B32" s="1027"/>
      <c r="C32" s="1028"/>
      <c r="D32" s="1028"/>
      <c r="E32" s="1028"/>
      <c r="F32" s="1028"/>
      <c r="G32" s="1028"/>
      <c r="H32" s="1028"/>
      <c r="I32" s="1028"/>
      <c r="J32" s="1028"/>
      <c r="K32" s="1028"/>
      <c r="L32" s="1028"/>
      <c r="M32" s="1028"/>
      <c r="N32" s="1028"/>
      <c r="O32" s="1028"/>
      <c r="P32" s="1028"/>
      <c r="Q32" s="1028"/>
      <c r="R32" s="1028"/>
      <c r="S32" s="1029"/>
      <c r="V32" s="498"/>
      <c r="W32" s="518"/>
      <c r="X32" s="498"/>
      <c r="Z32" s="518"/>
      <c r="AA32" s="518"/>
      <c r="AB32" s="498"/>
      <c r="AC32" s="732" t="b">
        <f t="shared" si="0"/>
        <v>1</v>
      </c>
    </row>
    <row r="33" spans="1:29" s="110" customFormat="1" ht="9.9499999999999993" customHeight="1" x14ac:dyDescent="0.2">
      <c r="A33" s="497"/>
      <c r="B33" s="1030"/>
      <c r="C33" s="1031"/>
      <c r="D33" s="1031"/>
      <c r="E33" s="1031"/>
      <c r="F33" s="1031"/>
      <c r="G33" s="1031"/>
      <c r="H33" s="1031"/>
      <c r="I33" s="1031"/>
      <c r="J33" s="1031"/>
      <c r="K33" s="1031"/>
      <c r="L33" s="1031"/>
      <c r="M33" s="1031"/>
      <c r="N33" s="1031"/>
      <c r="O33" s="1031"/>
      <c r="P33" s="1031"/>
      <c r="Q33" s="1031"/>
      <c r="R33" s="1031"/>
      <c r="S33" s="1032"/>
      <c r="AC33" s="732" t="b">
        <f t="shared" si="0"/>
        <v>1</v>
      </c>
    </row>
    <row r="34" spans="1:29" x14ac:dyDescent="0.3">
      <c r="B34" s="1575" t="s">
        <v>94</v>
      </c>
      <c r="C34" s="1576"/>
      <c r="D34" s="1576"/>
      <c r="E34" s="1576"/>
      <c r="F34" s="1576"/>
      <c r="G34" s="1576"/>
      <c r="H34" s="1576"/>
      <c r="I34" s="1577"/>
      <c r="J34" s="198"/>
      <c r="K34" s="198" t="s">
        <v>292</v>
      </c>
      <c r="L34" s="485"/>
      <c r="M34" s="487"/>
      <c r="N34" s="488"/>
      <c r="O34" s="813">
        <f>SUM(O18:O33)</f>
        <v>37537600</v>
      </c>
      <c r="P34" s="486"/>
      <c r="Q34" s="483"/>
      <c r="R34" s="483"/>
      <c r="S34" s="484"/>
      <c r="V34" s="545">
        <f>SUM(V19:V33)</f>
        <v>7507520</v>
      </c>
      <c r="W34" s="546">
        <f>SUM(W19:W33)</f>
        <v>22137600</v>
      </c>
      <c r="X34" s="541">
        <f>SUM(X19:X33)</f>
        <v>15400000</v>
      </c>
      <c r="Z34" s="545">
        <f>SUM(Z19:Z33)</f>
        <v>7507520</v>
      </c>
      <c r="AA34" s="546">
        <f>SUM(AA19:AA33)</f>
        <v>29057600</v>
      </c>
      <c r="AB34" s="541">
        <f>SUM(AB19:AB33)</f>
        <v>8480000</v>
      </c>
      <c r="AC34" s="732" t="b">
        <f t="shared" si="0"/>
        <v>1</v>
      </c>
    </row>
    <row r="35" spans="1:29" ht="9.9499999999999993" customHeight="1" x14ac:dyDescent="0.2">
      <c r="B35" s="464"/>
      <c r="C35" s="464"/>
      <c r="D35" s="464"/>
      <c r="E35" s="464"/>
      <c r="F35" s="464"/>
      <c r="G35" s="464"/>
      <c r="H35" s="464"/>
      <c r="I35" s="464"/>
      <c r="J35" s="464"/>
      <c r="K35" s="464"/>
      <c r="L35" s="464"/>
      <c r="M35" s="489"/>
      <c r="N35" s="489"/>
      <c r="O35" s="554"/>
      <c r="P35" s="555"/>
      <c r="Q35" s="511"/>
      <c r="R35" s="511"/>
      <c r="S35" s="511"/>
      <c r="AB35" s="481"/>
    </row>
    <row r="36" spans="1:29" ht="9.9499999999999993" customHeight="1" x14ac:dyDescent="0.2"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489"/>
      <c r="N36" s="489"/>
      <c r="O36" s="554"/>
      <c r="P36" s="555"/>
      <c r="Q36" s="511"/>
      <c r="R36" s="511"/>
      <c r="S36" s="511"/>
      <c r="AB36" s="481"/>
    </row>
    <row r="37" spans="1:29" ht="9.9499999999999993" customHeight="1" x14ac:dyDescent="0.2">
      <c r="B37" s="464"/>
      <c r="C37" s="464"/>
      <c r="D37" s="464"/>
      <c r="E37" s="464"/>
      <c r="F37" s="464"/>
      <c r="G37" s="464"/>
      <c r="H37" s="464"/>
      <c r="I37" s="464"/>
      <c r="J37" s="464"/>
      <c r="K37" s="464"/>
      <c r="L37" s="464"/>
      <c r="M37" s="489"/>
      <c r="N37" s="489"/>
      <c r="O37" s="554"/>
      <c r="P37" s="555"/>
      <c r="Q37" s="511"/>
      <c r="R37" s="511"/>
      <c r="S37" s="511"/>
    </row>
    <row r="38" spans="1:29" ht="9.9499999999999993" customHeight="1" x14ac:dyDescent="0.2">
      <c r="B38" s="464"/>
      <c r="C38" s="464"/>
      <c r="D38" s="464"/>
      <c r="E38" s="464"/>
      <c r="F38" s="464"/>
      <c r="G38" s="464"/>
      <c r="H38" s="464"/>
      <c r="I38" s="464"/>
      <c r="J38" s="464"/>
      <c r="K38" s="464"/>
      <c r="L38" s="464"/>
      <c r="M38" s="489"/>
      <c r="N38" s="489"/>
      <c r="O38" s="554"/>
      <c r="P38" s="555"/>
      <c r="Q38" s="511"/>
      <c r="R38" s="511"/>
      <c r="S38" s="511"/>
    </row>
    <row r="39" spans="1:29" x14ac:dyDescent="0.2"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89"/>
      <c r="N39" s="489"/>
      <c r="O39" s="554"/>
      <c r="P39" s="555"/>
      <c r="Q39" s="511"/>
      <c r="R39" s="511"/>
      <c r="S39" s="511"/>
    </row>
    <row r="40" spans="1:29" x14ac:dyDescent="0.2"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89"/>
      <c r="N40" s="489"/>
      <c r="O40" s="554"/>
      <c r="P40" s="555"/>
      <c r="Q40" s="511"/>
      <c r="R40" s="511"/>
      <c r="S40" s="511"/>
    </row>
    <row r="41" spans="1:29" x14ac:dyDescent="0.3">
      <c r="A41" s="497" t="s">
        <v>225</v>
      </c>
      <c r="B41" s="1575" t="s">
        <v>94</v>
      </c>
      <c r="C41" s="1576"/>
      <c r="D41" s="1576"/>
      <c r="E41" s="1576"/>
      <c r="F41" s="1576"/>
      <c r="G41" s="1576"/>
      <c r="H41" s="1576"/>
      <c r="I41" s="1577"/>
      <c r="J41" s="198"/>
      <c r="K41" s="198" t="s">
        <v>292</v>
      </c>
      <c r="L41" s="746"/>
      <c r="M41" s="487"/>
      <c r="N41" s="488"/>
      <c r="O41" s="814">
        <f>SUM(O18:O20)</f>
        <v>2937600</v>
      </c>
      <c r="P41" s="486"/>
      <c r="Q41" s="483"/>
      <c r="R41" s="483"/>
      <c r="S41" s="484"/>
      <c r="V41" s="545">
        <f>SUM(V18:V20)</f>
        <v>587520</v>
      </c>
      <c r="W41" s="546">
        <f>SUM(W18:W20)</f>
        <v>2937600</v>
      </c>
      <c r="X41" s="541">
        <f>SUM(X18:X20)</f>
        <v>0</v>
      </c>
      <c r="Z41" s="545">
        <f>SUM(Z18:Z20)</f>
        <v>587520</v>
      </c>
      <c r="AA41" s="546">
        <f>SUM(AA18:AA20)</f>
        <v>2937600</v>
      </c>
      <c r="AB41" s="541">
        <f>SUM(AB18:AB20)</f>
        <v>0</v>
      </c>
    </row>
    <row r="42" spans="1:29" x14ac:dyDescent="0.3">
      <c r="A42" s="497" t="s">
        <v>319</v>
      </c>
      <c r="B42" s="1575" t="s">
        <v>94</v>
      </c>
      <c r="C42" s="1576"/>
      <c r="D42" s="1576"/>
      <c r="E42" s="1576"/>
      <c r="F42" s="1576"/>
      <c r="G42" s="1576"/>
      <c r="H42" s="1576"/>
      <c r="I42" s="1577"/>
      <c r="J42" s="198"/>
      <c r="K42" s="198" t="s">
        <v>292</v>
      </c>
      <c r="L42" s="485"/>
      <c r="M42" s="487"/>
      <c r="N42" s="488"/>
      <c r="O42" s="656">
        <f>SUM(O21:O22)</f>
        <v>0</v>
      </c>
      <c r="P42" s="486"/>
      <c r="Q42" s="483"/>
      <c r="R42" s="483"/>
      <c r="S42" s="484"/>
      <c r="V42" s="545">
        <f>SUM(V21:V22)</f>
        <v>0</v>
      </c>
      <c r="W42" s="546">
        <f>SUM(W21:W22)</f>
        <v>0</v>
      </c>
      <c r="X42" s="541">
        <f>SUM(X21:X22)</f>
        <v>0</v>
      </c>
      <c r="Z42" s="545">
        <f>SUM(Z21:Z22)</f>
        <v>0</v>
      </c>
      <c r="AA42" s="546">
        <f>SUM(AA21:AA22)</f>
        <v>0</v>
      </c>
      <c r="AB42" s="541">
        <f>SUM(AB21:AB22)</f>
        <v>0</v>
      </c>
    </row>
    <row r="43" spans="1:29" x14ac:dyDescent="0.3">
      <c r="A43" s="497" t="s">
        <v>494</v>
      </c>
      <c r="B43" s="1575" t="s">
        <v>94</v>
      </c>
      <c r="C43" s="1576"/>
      <c r="D43" s="1576"/>
      <c r="E43" s="1576"/>
      <c r="F43" s="1576"/>
      <c r="G43" s="1576"/>
      <c r="H43" s="1576"/>
      <c r="I43" s="1577"/>
      <c r="J43" s="198"/>
      <c r="K43" s="198" t="s">
        <v>292</v>
      </c>
      <c r="L43" s="746"/>
      <c r="M43" s="750"/>
      <c r="N43" s="751"/>
      <c r="O43" s="814">
        <f>SUM(O23:O25)</f>
        <v>26800000</v>
      </c>
      <c r="P43" s="749"/>
      <c r="Q43" s="747"/>
      <c r="R43" s="747"/>
      <c r="S43" s="748"/>
      <c r="V43" s="545">
        <f>SUM(V23:V25)</f>
        <v>5360000</v>
      </c>
      <c r="W43" s="546">
        <f>SUM(W23:W25)</f>
        <v>16080000</v>
      </c>
      <c r="X43" s="541">
        <f>SUM(X23:X25)</f>
        <v>10720000</v>
      </c>
      <c r="Z43" s="545">
        <f>SUM(Z23:Z25)</f>
        <v>5360000</v>
      </c>
      <c r="AA43" s="546">
        <f>SUM(AA23:AA25)</f>
        <v>21440000</v>
      </c>
      <c r="AB43" s="541">
        <f>SUM(AB23:AB25)</f>
        <v>5360000</v>
      </c>
    </row>
    <row r="44" spans="1:29" x14ac:dyDescent="0.3">
      <c r="A44" s="497" t="s">
        <v>522</v>
      </c>
      <c r="B44" s="1578" t="s">
        <v>94</v>
      </c>
      <c r="C44" s="1579"/>
      <c r="D44" s="1579"/>
      <c r="E44" s="1579"/>
      <c r="F44" s="1579"/>
      <c r="G44" s="1579"/>
      <c r="H44" s="1579"/>
      <c r="I44" s="1580"/>
      <c r="J44" s="1196"/>
      <c r="K44" s="198" t="s">
        <v>292</v>
      </c>
      <c r="L44" s="827"/>
      <c r="M44" s="828"/>
      <c r="N44" s="829"/>
      <c r="O44" s="830">
        <f>SUM(O27:O32)</f>
        <v>7800000</v>
      </c>
      <c r="P44" s="831"/>
      <c r="Q44" s="832"/>
      <c r="R44" s="832"/>
      <c r="S44" s="833"/>
      <c r="V44" s="545">
        <f>SUM(V27:V32)</f>
        <v>1560000</v>
      </c>
      <c r="W44" s="546">
        <f>SUM(W27:W32)</f>
        <v>3120000</v>
      </c>
      <c r="X44" s="541">
        <f>SUM(X27:X32)</f>
        <v>4680000</v>
      </c>
      <c r="Z44" s="545">
        <f>SUM(Z27:Z32)</f>
        <v>1560000</v>
      </c>
      <c r="AA44" s="546">
        <f>SUM(AA27:AA32)</f>
        <v>4680000</v>
      </c>
      <c r="AB44" s="541">
        <f>SUM(AB27:AB32)</f>
        <v>3120000</v>
      </c>
    </row>
    <row r="45" spans="1:29" s="435" customFormat="1" ht="12.75" x14ac:dyDescent="0.2">
      <c r="H45" s="438"/>
      <c r="I45" s="438"/>
      <c r="J45" s="438"/>
      <c r="K45" s="438"/>
      <c r="L45" s="438"/>
    </row>
    <row r="46" spans="1:29" s="435" customFormat="1" ht="12.75" x14ac:dyDescent="0.2">
      <c r="H46" s="438"/>
      <c r="I46" s="438"/>
      <c r="J46" s="438"/>
      <c r="K46" s="438"/>
      <c r="L46" s="438"/>
    </row>
    <row r="47" spans="1:29" s="435" customFormat="1" ht="12.75" x14ac:dyDescent="0.2">
      <c r="H47" s="438"/>
      <c r="I47" s="438"/>
      <c r="J47" s="438"/>
      <c r="K47" s="438"/>
      <c r="L47" s="438"/>
    </row>
    <row r="48" spans="1:29" s="435" customFormat="1" ht="12.75" x14ac:dyDescent="0.2">
      <c r="H48" s="438"/>
      <c r="I48" s="438"/>
      <c r="J48" s="438"/>
      <c r="K48" s="438"/>
      <c r="L48" s="438"/>
    </row>
    <row r="49" spans="2:19" s="435" customFormat="1" ht="12.75" x14ac:dyDescent="0.2">
      <c r="H49" s="438"/>
      <c r="I49" s="438"/>
      <c r="J49" s="438"/>
      <c r="K49" s="438"/>
      <c r="L49" s="438"/>
    </row>
    <row r="50" spans="2:19" s="435" customFormat="1" ht="12.75" x14ac:dyDescent="0.2">
      <c r="H50" s="438"/>
      <c r="I50" s="438"/>
      <c r="J50" s="438"/>
      <c r="K50" s="438"/>
      <c r="L50" s="438"/>
    </row>
    <row r="51" spans="2:19" s="435" customFormat="1" ht="12.75" x14ac:dyDescent="0.2">
      <c r="H51" s="438"/>
      <c r="I51" s="438"/>
      <c r="J51" s="438"/>
      <c r="K51" s="438"/>
      <c r="L51" s="438"/>
    </row>
    <row r="52" spans="2:19" s="435" customFormat="1" ht="12.75" x14ac:dyDescent="0.2">
      <c r="H52" s="438"/>
      <c r="I52" s="438"/>
      <c r="J52" s="438"/>
      <c r="K52" s="438"/>
      <c r="L52" s="438"/>
    </row>
    <row r="54" spans="2:19" s="67" customFormat="1" ht="18" customHeight="1" x14ac:dyDescent="0.3">
      <c r="B54" s="121"/>
      <c r="C54" s="121"/>
      <c r="D54" s="65"/>
      <c r="E54" s="65"/>
      <c r="F54" s="65"/>
      <c r="G54" s="65"/>
      <c r="H54" s="65"/>
      <c r="I54" s="65"/>
      <c r="J54" s="65"/>
      <c r="K54" s="65"/>
      <c r="L54" s="98"/>
      <c r="M54" s="121"/>
      <c r="N54" s="121"/>
      <c r="O54" s="372"/>
      <c r="P54" s="121"/>
      <c r="Q54" s="66"/>
      <c r="R54" s="66"/>
      <c r="S54" s="65"/>
    </row>
    <row r="55" spans="2:19" s="67" customFormat="1" ht="18" customHeight="1" x14ac:dyDescent="0.3">
      <c r="B55" s="121"/>
      <c r="C55" s="121"/>
      <c r="D55" s="65"/>
      <c r="E55" s="65"/>
      <c r="F55" s="65"/>
      <c r="G55" s="65"/>
      <c r="H55" s="65"/>
      <c r="I55" s="65"/>
      <c r="J55" s="65"/>
      <c r="K55" s="65"/>
      <c r="L55" s="98"/>
      <c r="M55" s="121"/>
      <c r="N55" s="121"/>
      <c r="O55" s="372"/>
      <c r="P55" s="121"/>
      <c r="Q55" s="66"/>
      <c r="R55" s="66"/>
      <c r="S55" s="65"/>
    </row>
    <row r="56" spans="2:19" s="67" customFormat="1" ht="18" customHeight="1" x14ac:dyDescent="0.3">
      <c r="B56" s="373"/>
      <c r="C56" s="374"/>
      <c r="D56" s="60"/>
      <c r="E56" s="60"/>
      <c r="F56" s="49"/>
      <c r="G56" s="49"/>
      <c r="H56" s="49"/>
      <c r="I56" s="49"/>
      <c r="J56" s="49"/>
      <c r="K56" s="61"/>
      <c r="L56" s="99"/>
      <c r="M56" s="62"/>
      <c r="N56" s="62"/>
      <c r="O56" s="372"/>
      <c r="P56" s="376"/>
      <c r="Q56" s="46"/>
      <c r="R56" s="60"/>
      <c r="S56" s="65"/>
    </row>
    <row r="57" spans="2:19" s="67" customFormat="1" ht="18" customHeight="1" x14ac:dyDescent="0.3">
      <c r="B57" s="373"/>
      <c r="C57" s="374"/>
      <c r="D57" s="60"/>
      <c r="E57" s="60"/>
      <c r="F57" s="49"/>
      <c r="G57" s="49"/>
      <c r="H57" s="49"/>
      <c r="I57" s="49"/>
      <c r="J57" s="49"/>
      <c r="K57" s="61"/>
      <c r="L57" s="99"/>
      <c r="M57" s="62"/>
      <c r="N57" s="62"/>
      <c r="O57" s="372"/>
      <c r="P57" s="376"/>
      <c r="Q57" s="68"/>
      <c r="R57" s="60"/>
      <c r="S57" s="65"/>
    </row>
    <row r="58" spans="2:19" s="67" customFormat="1" ht="18" customHeight="1" x14ac:dyDescent="0.3">
      <c r="B58" s="373"/>
      <c r="C58" s="374"/>
      <c r="D58" s="60"/>
      <c r="E58" s="60"/>
      <c r="F58" s="63"/>
      <c r="G58" s="63"/>
      <c r="H58" s="63"/>
      <c r="I58" s="69"/>
      <c r="J58" s="69"/>
      <c r="K58" s="61"/>
      <c r="L58" s="99"/>
      <c r="M58" s="62"/>
      <c r="N58" s="62"/>
      <c r="O58" s="372"/>
      <c r="P58" s="376"/>
      <c r="Q58" s="46"/>
      <c r="R58" s="60"/>
      <c r="S58" s="65"/>
    </row>
    <row r="59" spans="2:19" s="67" customFormat="1" ht="18" customHeight="1" x14ac:dyDescent="0.3">
      <c r="B59" s="373"/>
      <c r="C59" s="374"/>
      <c r="D59" s="60"/>
      <c r="E59" s="60"/>
      <c r="F59" s="63"/>
      <c r="G59" s="63"/>
      <c r="H59" s="63"/>
      <c r="I59" s="69"/>
      <c r="J59" s="69"/>
      <c r="K59" s="61"/>
      <c r="L59" s="99"/>
      <c r="M59" s="62"/>
      <c r="N59" s="62"/>
      <c r="O59" s="372"/>
      <c r="P59" s="376"/>
      <c r="Q59" s="46"/>
      <c r="R59" s="60"/>
      <c r="S59" s="65"/>
    </row>
    <row r="60" spans="2:19" s="67" customFormat="1" ht="18" customHeight="1" x14ac:dyDescent="0.3">
      <c r="B60" s="373"/>
      <c r="C60" s="374"/>
      <c r="D60" s="60"/>
      <c r="E60" s="60"/>
      <c r="F60" s="63"/>
      <c r="G60" s="63"/>
      <c r="H60" s="63"/>
      <c r="I60" s="69"/>
      <c r="J60" s="69"/>
      <c r="K60" s="61"/>
      <c r="L60" s="99"/>
      <c r="M60" s="62"/>
      <c r="N60" s="62"/>
      <c r="O60" s="372"/>
      <c r="P60" s="376"/>
      <c r="Q60" s="46"/>
      <c r="R60" s="60"/>
      <c r="S60" s="65"/>
    </row>
    <row r="61" spans="2:19" s="67" customFormat="1" ht="18" customHeight="1" x14ac:dyDescent="0.3">
      <c r="B61" s="373"/>
      <c r="C61" s="374"/>
      <c r="D61" s="60"/>
      <c r="E61" s="60"/>
      <c r="F61" s="63"/>
      <c r="G61" s="63"/>
      <c r="H61" s="63"/>
      <c r="I61" s="70"/>
      <c r="J61" s="70"/>
      <c r="K61" s="61"/>
      <c r="L61" s="99"/>
      <c r="M61" s="62"/>
      <c r="N61" s="62"/>
      <c r="O61" s="372"/>
      <c r="P61" s="376"/>
      <c r="Q61" s="46"/>
      <c r="R61" s="60"/>
      <c r="S61" s="65"/>
    </row>
    <row r="62" spans="2:19" s="67" customFormat="1" ht="18" customHeight="1" x14ac:dyDescent="0.3">
      <c r="B62" s="373"/>
      <c r="C62" s="374"/>
      <c r="D62" s="60"/>
      <c r="E62" s="60"/>
      <c r="F62" s="64"/>
      <c r="G62" s="63"/>
      <c r="H62" s="63"/>
      <c r="I62" s="70"/>
      <c r="J62" s="70"/>
      <c r="K62" s="61"/>
      <c r="L62" s="99"/>
      <c r="M62" s="62"/>
      <c r="N62" s="62"/>
      <c r="O62" s="372"/>
      <c r="P62" s="376"/>
      <c r="Q62" s="63"/>
      <c r="R62" s="60"/>
      <c r="S62" s="65"/>
    </row>
    <row r="63" spans="2:19" s="67" customFormat="1" ht="18" customHeight="1" x14ac:dyDescent="0.3">
      <c r="B63" s="373"/>
      <c r="C63" s="374"/>
      <c r="D63" s="60"/>
      <c r="E63" s="60"/>
      <c r="F63" s="64"/>
      <c r="G63" s="63"/>
      <c r="H63" s="63"/>
      <c r="I63" s="69"/>
      <c r="J63" s="69"/>
      <c r="K63" s="61"/>
      <c r="L63" s="99"/>
      <c r="M63" s="62"/>
      <c r="N63" s="62"/>
      <c r="O63" s="372"/>
      <c r="P63" s="376"/>
      <c r="Q63" s="63"/>
      <c r="R63" s="60"/>
      <c r="S63" s="65"/>
    </row>
    <row r="64" spans="2:19" s="67" customFormat="1" ht="18" customHeight="1" x14ac:dyDescent="0.3">
      <c r="B64" s="121"/>
      <c r="C64" s="121"/>
      <c r="D64" s="71"/>
      <c r="E64" s="66"/>
      <c r="F64" s="49"/>
      <c r="G64" s="49"/>
      <c r="H64" s="49"/>
      <c r="I64" s="49"/>
      <c r="J64" s="49"/>
      <c r="K64" s="66"/>
      <c r="L64" s="100"/>
      <c r="M64" s="121"/>
      <c r="N64" s="121"/>
      <c r="O64" s="375"/>
      <c r="P64" s="376"/>
      <c r="Q64" s="68"/>
      <c r="R64" s="66"/>
      <c r="S64" s="65"/>
    </row>
    <row r="65" spans="2:19" s="67" customFormat="1" ht="18" customHeight="1" x14ac:dyDescent="0.3">
      <c r="B65" s="121"/>
      <c r="C65" s="121"/>
      <c r="D65" s="71"/>
      <c r="E65" s="66"/>
      <c r="F65" s="71"/>
      <c r="G65" s="71"/>
      <c r="H65" s="71"/>
      <c r="I65" s="71"/>
      <c r="J65" s="71"/>
      <c r="K65" s="66"/>
      <c r="L65" s="100"/>
      <c r="M65" s="121"/>
      <c r="N65" s="121"/>
      <c r="O65" s="375"/>
      <c r="P65" s="121"/>
      <c r="Q65" s="71"/>
      <c r="R65" s="66"/>
      <c r="S65" s="65"/>
    </row>
    <row r="66" spans="2:19" s="67" customFormat="1" ht="18" customHeight="1" x14ac:dyDescent="0.3">
      <c r="B66" s="121"/>
      <c r="C66" s="121"/>
      <c r="D66" s="71"/>
      <c r="E66" s="66"/>
      <c r="F66" s="71"/>
      <c r="G66" s="71"/>
      <c r="H66" s="71"/>
      <c r="I66" s="71"/>
      <c r="J66" s="71"/>
      <c r="K66" s="66"/>
      <c r="L66" s="100"/>
      <c r="M66" s="121"/>
      <c r="N66" s="121"/>
      <c r="O66" s="375"/>
      <c r="P66" s="121"/>
      <c r="Q66" s="71"/>
      <c r="R66" s="66"/>
      <c r="S66" s="65"/>
    </row>
    <row r="67" spans="2:19" ht="18" customHeight="1" x14ac:dyDescent="0.3"/>
  </sheetData>
  <autoFilter ref="A17:S32"/>
  <mergeCells count="35">
    <mergeCell ref="H14:H15"/>
    <mergeCell ref="I14:I15"/>
    <mergeCell ref="B34:I34"/>
    <mergeCell ref="Y14:Y15"/>
    <mergeCell ref="Z14:AB14"/>
    <mergeCell ref="S14:S15"/>
    <mergeCell ref="P14:R14"/>
    <mergeCell ref="F14:F15"/>
    <mergeCell ref="B1:S1"/>
    <mergeCell ref="B2:S2"/>
    <mergeCell ref="B3:S3"/>
    <mergeCell ref="B4:S4"/>
    <mergeCell ref="B6:D6"/>
    <mergeCell ref="B7:D7"/>
    <mergeCell ref="B8:D8"/>
    <mergeCell ref="B9:D9"/>
    <mergeCell ref="B11:D11"/>
    <mergeCell ref="B12:D12"/>
    <mergeCell ref="B10:D10"/>
    <mergeCell ref="B43:I43"/>
    <mergeCell ref="B44:I44"/>
    <mergeCell ref="T14:T15"/>
    <mergeCell ref="U14:U15"/>
    <mergeCell ref="V14:X14"/>
    <mergeCell ref="O14:O15"/>
    <mergeCell ref="N14:N15"/>
    <mergeCell ref="B42:I42"/>
    <mergeCell ref="M14:M15"/>
    <mergeCell ref="J15:K15"/>
    <mergeCell ref="J14:L14"/>
    <mergeCell ref="B41:I41"/>
    <mergeCell ref="G14:G15"/>
    <mergeCell ref="D14:E14"/>
    <mergeCell ref="C14:C15"/>
    <mergeCell ref="B14:B15"/>
  </mergeCells>
  <phoneticPr fontId="2" type="noConversion"/>
  <printOptions horizontalCentered="1"/>
  <pageMargins left="1.5" right="0.5" top="0.75" bottom="0.75" header="0.3" footer="0.3"/>
  <pageSetup paperSize="256" scale="57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view="pageBreakPreview" topLeftCell="L11" zoomScale="91" zoomScaleSheetLayoutView="91" workbookViewId="0">
      <selection activeCell="Z50" sqref="Z50"/>
    </sheetView>
  </sheetViews>
  <sheetFormatPr defaultRowHeight="16.5" x14ac:dyDescent="0.3"/>
  <cols>
    <col min="1" max="1" width="22.85546875" style="5" customWidth="1"/>
    <col min="2" max="2" width="3.85546875" style="93" customWidth="1"/>
    <col min="3" max="3" width="18.42578125" style="84" customWidth="1"/>
    <col min="4" max="4" width="14.7109375" style="84" customWidth="1"/>
    <col min="5" max="5" width="11.42578125" style="84" customWidth="1"/>
    <col min="6" max="6" width="9.5703125" style="84" customWidth="1"/>
    <col min="7" max="7" width="13.140625" style="84" customWidth="1"/>
    <col min="8" max="8" width="10.28515625" style="84" customWidth="1"/>
    <col min="9" max="9" width="12.28515625" style="84" customWidth="1"/>
    <col min="10" max="10" width="7.28515625" style="84" customWidth="1"/>
    <col min="11" max="11" width="8.140625" style="84" customWidth="1"/>
    <col min="12" max="12" width="12.42578125" style="103" customWidth="1"/>
    <col min="13" max="13" width="10.28515625" style="84" customWidth="1"/>
    <col min="14" max="14" width="10.5703125" style="84" customWidth="1"/>
    <col min="15" max="15" width="12.5703125" style="84" customWidth="1"/>
    <col min="16" max="16" width="4.5703125" style="84" customWidth="1"/>
    <col min="17" max="17" width="4.5703125" style="34" customWidth="1"/>
    <col min="18" max="18" width="4.5703125" style="84" customWidth="1"/>
    <col min="19" max="19" width="19" style="84" customWidth="1"/>
    <col min="20" max="20" width="11" style="5" customWidth="1"/>
    <col min="21" max="21" width="12.5703125" style="5" customWidth="1"/>
    <col min="22" max="22" width="11.5703125" style="5" customWidth="1"/>
    <col min="23" max="23" width="13.140625" style="5" customWidth="1"/>
    <col min="24" max="24" width="13.28515625" style="5" customWidth="1"/>
    <col min="25" max="25" width="11.7109375" style="5" customWidth="1"/>
    <col min="26" max="26" width="13" style="5" customWidth="1"/>
    <col min="27" max="27" width="12.7109375" style="5" customWidth="1"/>
    <col min="28" max="28" width="13.5703125" style="5" customWidth="1"/>
    <col min="29" max="16384" width="9.140625" style="5"/>
  </cols>
  <sheetData>
    <row r="1" spans="1:28" x14ac:dyDescent="0.2">
      <c r="B1" s="1572" t="s">
        <v>135</v>
      </c>
      <c r="C1" s="1572"/>
      <c r="D1" s="1572"/>
      <c r="E1" s="1572"/>
      <c r="F1" s="1572"/>
      <c r="G1" s="1572"/>
      <c r="H1" s="1572"/>
      <c r="I1" s="1572"/>
      <c r="J1" s="1572"/>
      <c r="K1" s="1572"/>
      <c r="L1" s="1572"/>
      <c r="M1" s="1572"/>
      <c r="N1" s="1572"/>
      <c r="O1" s="1572"/>
      <c r="P1" s="1572"/>
      <c r="Q1" s="1572"/>
      <c r="R1" s="1572"/>
      <c r="S1" s="1572"/>
    </row>
    <row r="2" spans="1:28" x14ac:dyDescent="0.2">
      <c r="B2" s="1572" t="s">
        <v>66</v>
      </c>
      <c r="C2" s="1572"/>
      <c r="D2" s="1572"/>
      <c r="E2" s="1572"/>
      <c r="F2" s="1572"/>
      <c r="G2" s="1572"/>
      <c r="H2" s="1572"/>
      <c r="I2" s="1572"/>
      <c r="J2" s="1572"/>
      <c r="K2" s="1572"/>
      <c r="L2" s="1572"/>
      <c r="M2" s="1572"/>
      <c r="N2" s="1572"/>
      <c r="O2" s="1572"/>
      <c r="P2" s="1572"/>
      <c r="Q2" s="1572"/>
      <c r="R2" s="1572"/>
      <c r="S2" s="1572"/>
    </row>
    <row r="3" spans="1:28" x14ac:dyDescent="0.2">
      <c r="B3" s="1572" t="s">
        <v>67</v>
      </c>
      <c r="C3" s="1572"/>
      <c r="D3" s="1572"/>
      <c r="E3" s="1572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</row>
    <row r="4" spans="1:28" x14ac:dyDescent="0.2">
      <c r="B4" s="1572" t="s">
        <v>601</v>
      </c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</row>
    <row r="5" spans="1:28" x14ac:dyDescent="0.2">
      <c r="B5" s="1204"/>
      <c r="C5" s="1204"/>
      <c r="D5" s="1204"/>
      <c r="E5" s="1204"/>
      <c r="F5" s="1204"/>
      <c r="G5" s="1204"/>
      <c r="H5" s="1204"/>
      <c r="I5" s="1204"/>
      <c r="J5" s="1204"/>
      <c r="K5" s="1204"/>
      <c r="L5" s="1204"/>
      <c r="M5" s="1204"/>
      <c r="N5" s="1204"/>
      <c r="O5" s="1204"/>
      <c r="P5" s="1204"/>
      <c r="Q5" s="1204"/>
      <c r="R5" s="1204"/>
      <c r="S5" s="1204"/>
    </row>
    <row r="6" spans="1:28" x14ac:dyDescent="0.2">
      <c r="B6" s="159" t="s">
        <v>68</v>
      </c>
      <c r="C6" s="139"/>
      <c r="D6" s="159" t="s">
        <v>69</v>
      </c>
      <c r="E6" s="160"/>
      <c r="F6" s="160"/>
      <c r="G6" s="160"/>
      <c r="H6" s="160"/>
      <c r="I6" s="160"/>
      <c r="J6" s="160"/>
      <c r="K6" s="160"/>
      <c r="L6" s="440"/>
      <c r="M6" s="160"/>
      <c r="N6" s="160"/>
      <c r="O6" s="160"/>
      <c r="P6" s="160"/>
      <c r="Q6" s="160"/>
      <c r="R6" s="160"/>
      <c r="S6" s="160"/>
    </row>
    <row r="7" spans="1:28" x14ac:dyDescent="0.2">
      <c r="B7" s="159" t="s">
        <v>70</v>
      </c>
      <c r="C7" s="139"/>
      <c r="D7" s="160" t="s">
        <v>71</v>
      </c>
      <c r="E7" s="160"/>
      <c r="F7" s="160"/>
      <c r="G7" s="160"/>
      <c r="H7" s="160"/>
      <c r="I7" s="160"/>
      <c r="J7" s="160"/>
      <c r="K7" s="160"/>
      <c r="L7" s="440"/>
      <c r="M7" s="160"/>
      <c r="N7" s="160"/>
      <c r="O7" s="160"/>
      <c r="P7" s="160"/>
      <c r="Q7" s="160"/>
      <c r="R7" s="160"/>
      <c r="S7" s="160"/>
    </row>
    <row r="8" spans="1:28" x14ac:dyDescent="0.2">
      <c r="B8" s="159" t="s">
        <v>72</v>
      </c>
      <c r="C8" s="139"/>
      <c r="D8" s="159" t="s">
        <v>203</v>
      </c>
      <c r="E8" s="160"/>
      <c r="F8" s="160"/>
      <c r="G8" s="160"/>
      <c r="H8" s="160"/>
      <c r="I8" s="160"/>
      <c r="J8" s="160"/>
      <c r="K8" s="160"/>
      <c r="L8" s="440"/>
      <c r="M8" s="160"/>
      <c r="N8" s="160"/>
      <c r="O8" s="160"/>
      <c r="P8" s="160"/>
      <c r="Q8" s="160"/>
      <c r="R8" s="160"/>
      <c r="S8" s="160"/>
    </row>
    <row r="9" spans="1:28" x14ac:dyDescent="0.2">
      <c r="B9" s="159" t="s">
        <v>73</v>
      </c>
      <c r="C9" s="139"/>
      <c r="D9" s="159" t="s">
        <v>204</v>
      </c>
      <c r="E9" s="160"/>
      <c r="F9" s="160"/>
      <c r="G9" s="160"/>
      <c r="H9" s="160"/>
      <c r="I9" s="160"/>
      <c r="J9" s="160"/>
      <c r="K9" s="160"/>
      <c r="L9" s="440"/>
      <c r="M9" s="160"/>
      <c r="N9" s="160"/>
      <c r="O9" s="160"/>
      <c r="P9" s="160"/>
      <c r="Q9" s="160"/>
      <c r="R9" s="160"/>
      <c r="S9" s="160"/>
    </row>
    <row r="10" spans="1:28" x14ac:dyDescent="0.2">
      <c r="B10" s="159" t="s">
        <v>74</v>
      </c>
      <c r="C10" s="139"/>
      <c r="D10" s="160" t="s">
        <v>75</v>
      </c>
      <c r="E10" s="160"/>
      <c r="F10" s="160"/>
      <c r="G10" s="160"/>
      <c r="H10" s="160"/>
      <c r="I10" s="160"/>
      <c r="J10" s="160"/>
      <c r="K10" s="160"/>
      <c r="L10" s="440"/>
      <c r="M10" s="160"/>
      <c r="N10" s="160"/>
      <c r="O10" s="160"/>
      <c r="P10" s="160"/>
      <c r="Q10" s="160"/>
      <c r="R10" s="160"/>
      <c r="S10" s="160"/>
    </row>
    <row r="11" spans="1:28" x14ac:dyDescent="0.2">
      <c r="B11" s="159" t="s">
        <v>76</v>
      </c>
      <c r="C11" s="139"/>
      <c r="D11" s="160" t="s">
        <v>199</v>
      </c>
      <c r="E11" s="160"/>
      <c r="F11" s="160"/>
      <c r="G11" s="160"/>
      <c r="H11" s="160"/>
      <c r="I11" s="160"/>
      <c r="J11" s="160"/>
      <c r="K11" s="160"/>
      <c r="L11" s="440"/>
      <c r="M11" s="160"/>
      <c r="N11" s="160"/>
      <c r="O11" s="160"/>
      <c r="P11" s="160"/>
      <c r="Q11" s="160"/>
      <c r="R11" s="160"/>
      <c r="S11" s="160"/>
    </row>
    <row r="12" spans="1:28" x14ac:dyDescent="0.2">
      <c r="B12" s="159" t="s">
        <v>36</v>
      </c>
      <c r="C12" s="139"/>
      <c r="D12" s="160" t="s">
        <v>103</v>
      </c>
      <c r="E12" s="160"/>
      <c r="F12" s="160"/>
      <c r="G12" s="160"/>
      <c r="H12" s="160"/>
      <c r="I12" s="160"/>
      <c r="J12" s="160"/>
      <c r="K12" s="160"/>
      <c r="L12" s="440"/>
      <c r="M12" s="160"/>
      <c r="N12" s="160"/>
      <c r="O12" s="160"/>
      <c r="P12" s="160"/>
      <c r="Q12" s="160"/>
      <c r="R12" s="160"/>
      <c r="S12" s="160"/>
    </row>
    <row r="13" spans="1:28" x14ac:dyDescent="0.2">
      <c r="B13" s="1252"/>
      <c r="C13" s="153"/>
      <c r="D13" s="153"/>
      <c r="E13" s="153"/>
      <c r="F13" s="153"/>
      <c r="G13" s="153"/>
      <c r="H13" s="153"/>
      <c r="I13" s="153"/>
      <c r="J13" s="153"/>
      <c r="K13" s="153"/>
      <c r="L13" s="154"/>
      <c r="M13" s="153"/>
      <c r="N13" s="153"/>
      <c r="O13" s="153"/>
      <c r="P13" s="153"/>
      <c r="Q13" s="153"/>
      <c r="R13" s="153"/>
      <c r="S13" s="153"/>
    </row>
    <row r="14" spans="1:28" s="1211" customFormat="1" ht="25.5" customHeight="1" x14ac:dyDescent="0.2">
      <c r="B14" s="1617" t="s">
        <v>16</v>
      </c>
      <c r="C14" s="1620" t="s">
        <v>78</v>
      </c>
      <c r="D14" s="1544" t="s">
        <v>0</v>
      </c>
      <c r="E14" s="1544"/>
      <c r="F14" s="1544" t="s">
        <v>95</v>
      </c>
      <c r="G14" s="1544" t="s">
        <v>96</v>
      </c>
      <c r="H14" s="1544" t="s">
        <v>97</v>
      </c>
      <c r="I14" s="1544" t="s">
        <v>9</v>
      </c>
      <c r="J14" s="1544" t="s">
        <v>98</v>
      </c>
      <c r="K14" s="1544"/>
      <c r="L14" s="1544"/>
      <c r="M14" s="1544" t="s">
        <v>180</v>
      </c>
      <c r="N14" s="1555" t="s">
        <v>155</v>
      </c>
      <c r="O14" s="1618" t="s">
        <v>166</v>
      </c>
      <c r="P14" s="1544" t="s">
        <v>7</v>
      </c>
      <c r="Q14" s="1544"/>
      <c r="R14" s="1544"/>
      <c r="S14" s="1544" t="s">
        <v>2</v>
      </c>
      <c r="T14" s="1615" t="s">
        <v>216</v>
      </c>
      <c r="U14" s="1610" t="s">
        <v>217</v>
      </c>
      <c r="V14" s="1612" t="s">
        <v>218</v>
      </c>
      <c r="W14" s="1613"/>
      <c r="X14" s="1614"/>
      <c r="Y14" s="1610" t="s">
        <v>217</v>
      </c>
      <c r="Z14" s="1612" t="s">
        <v>605</v>
      </c>
      <c r="AA14" s="1613"/>
      <c r="AB14" s="1614"/>
    </row>
    <row r="15" spans="1:28" s="1211" customFormat="1" ht="28.5" customHeight="1" x14ac:dyDescent="0.2">
      <c r="B15" s="1617"/>
      <c r="C15" s="1621"/>
      <c r="D15" s="1203" t="s">
        <v>5</v>
      </c>
      <c r="E15" s="1203" t="s">
        <v>23</v>
      </c>
      <c r="F15" s="1544"/>
      <c r="G15" s="1544"/>
      <c r="H15" s="1544"/>
      <c r="I15" s="1544"/>
      <c r="J15" s="1544" t="s">
        <v>37</v>
      </c>
      <c r="K15" s="1544"/>
      <c r="L15" s="1253" t="s">
        <v>174</v>
      </c>
      <c r="M15" s="1544"/>
      <c r="N15" s="1556"/>
      <c r="O15" s="1619"/>
      <c r="P15" s="1203" t="s">
        <v>99</v>
      </c>
      <c r="Q15" s="1203" t="s">
        <v>100</v>
      </c>
      <c r="R15" s="1203" t="s">
        <v>101</v>
      </c>
      <c r="S15" s="1544"/>
      <c r="T15" s="1616"/>
      <c r="U15" s="1611"/>
      <c r="V15" s="710" t="s">
        <v>220</v>
      </c>
      <c r="W15" s="710" t="s">
        <v>603</v>
      </c>
      <c r="X15" s="710" t="s">
        <v>604</v>
      </c>
      <c r="Y15" s="1611"/>
      <c r="Z15" s="710" t="s">
        <v>606</v>
      </c>
      <c r="AA15" s="710" t="s">
        <v>607</v>
      </c>
      <c r="AB15" s="710" t="s">
        <v>608</v>
      </c>
    </row>
    <row r="16" spans="1:28" s="1211" customFormat="1" ht="13.5" customHeight="1" x14ac:dyDescent="0.2">
      <c r="A16" s="492"/>
      <c r="B16" s="174" t="s">
        <v>84</v>
      </c>
      <c r="C16" s="199" t="s">
        <v>85</v>
      </c>
      <c r="D16" s="199" t="s">
        <v>86</v>
      </c>
      <c r="E16" s="199" t="s">
        <v>87</v>
      </c>
      <c r="F16" s="199" t="s">
        <v>88</v>
      </c>
      <c r="G16" s="199" t="s">
        <v>89</v>
      </c>
      <c r="H16" s="199" t="s">
        <v>90</v>
      </c>
      <c r="I16" s="199" t="s">
        <v>20</v>
      </c>
      <c r="J16" s="174" t="s">
        <v>17</v>
      </c>
      <c r="K16" s="199" t="s">
        <v>15</v>
      </c>
      <c r="L16" s="199" t="s">
        <v>91</v>
      </c>
      <c r="M16" s="199" t="s">
        <v>92</v>
      </c>
      <c r="N16" s="199" t="s">
        <v>93</v>
      </c>
      <c r="O16" s="199" t="s">
        <v>18</v>
      </c>
      <c r="P16" s="199" t="s">
        <v>21</v>
      </c>
      <c r="Q16" s="199" t="s">
        <v>22</v>
      </c>
      <c r="R16" s="174" t="s">
        <v>19</v>
      </c>
      <c r="S16" s="199" t="s">
        <v>114</v>
      </c>
      <c r="T16" s="711">
        <v>19</v>
      </c>
      <c r="U16" s="712">
        <v>20</v>
      </c>
      <c r="V16" s="713">
        <v>21</v>
      </c>
      <c r="W16" s="713">
        <v>22</v>
      </c>
      <c r="X16" s="713">
        <v>23</v>
      </c>
      <c r="Y16" s="712">
        <v>24</v>
      </c>
      <c r="Z16" s="713">
        <v>25</v>
      </c>
      <c r="AA16" s="713">
        <v>26</v>
      </c>
      <c r="AB16" s="713">
        <v>27</v>
      </c>
    </row>
    <row r="17" spans="1:29" s="1211" customFormat="1" ht="13.5" customHeight="1" x14ac:dyDescent="0.2">
      <c r="A17" s="492"/>
      <c r="B17" s="461"/>
      <c r="C17" s="657"/>
      <c r="D17" s="657"/>
      <c r="E17" s="657"/>
      <c r="F17" s="657"/>
      <c r="G17" s="657"/>
      <c r="H17" s="657"/>
      <c r="I17" s="657"/>
      <c r="J17" s="461"/>
      <c r="K17" s="657"/>
      <c r="L17" s="657"/>
      <c r="M17" s="657"/>
      <c r="N17" s="657"/>
      <c r="O17" s="657"/>
      <c r="P17" s="657"/>
      <c r="Q17" s="657"/>
      <c r="R17" s="461"/>
      <c r="S17" s="657"/>
    </row>
    <row r="18" spans="1:29" s="1211" customFormat="1" ht="24.95" customHeight="1" x14ac:dyDescent="0.2">
      <c r="A18" s="492" t="s">
        <v>225</v>
      </c>
      <c r="B18" s="174">
        <v>1</v>
      </c>
      <c r="C18" s="1254" t="s">
        <v>313</v>
      </c>
      <c r="D18" s="1255" t="s">
        <v>230</v>
      </c>
      <c r="E18" s="937" t="s">
        <v>226</v>
      </c>
      <c r="F18" s="1033" t="s">
        <v>227</v>
      </c>
      <c r="G18" s="1034" t="s">
        <v>312</v>
      </c>
      <c r="H18" s="848" t="s">
        <v>215</v>
      </c>
      <c r="I18" s="848" t="s">
        <v>229</v>
      </c>
      <c r="J18" s="174">
        <v>1</v>
      </c>
      <c r="K18" s="1255" t="s">
        <v>292</v>
      </c>
      <c r="L18" s="1256">
        <f>O18/J18</f>
        <v>20400000</v>
      </c>
      <c r="M18" s="1255">
        <v>2007</v>
      </c>
      <c r="N18" s="1033" t="s">
        <v>318</v>
      </c>
      <c r="O18" s="1256">
        <v>20400000</v>
      </c>
      <c r="P18" s="199"/>
      <c r="Q18" s="199" t="s">
        <v>100</v>
      </c>
      <c r="R18" s="174"/>
      <c r="S18" s="199"/>
      <c r="T18" s="513">
        <v>7</v>
      </c>
      <c r="U18" s="513">
        <f>2013-M18+1</f>
        <v>7</v>
      </c>
      <c r="V18" s="1257">
        <f>O18/T18</f>
        <v>2914285.7142857141</v>
      </c>
      <c r="W18" s="514">
        <f>U18*V18</f>
        <v>20400000</v>
      </c>
      <c r="X18" s="1210">
        <f>O18-W18</f>
        <v>0</v>
      </c>
      <c r="Y18" s="513">
        <f>2013-M18+1</f>
        <v>7</v>
      </c>
      <c r="Z18" s="1257">
        <f>O18/T18</f>
        <v>2914285.7142857141</v>
      </c>
      <c r="AA18" s="514">
        <f>Y18*Z18</f>
        <v>20400000</v>
      </c>
      <c r="AB18" s="1210">
        <f>O18-AA18</f>
        <v>0</v>
      </c>
      <c r="AC18" s="1211" t="b">
        <f>AA18+AB18=O18</f>
        <v>1</v>
      </c>
    </row>
    <row r="19" spans="1:29" s="1211" customFormat="1" ht="13.5" customHeight="1" x14ac:dyDescent="0.2">
      <c r="A19" s="492" t="s">
        <v>225</v>
      </c>
      <c r="B19" s="1258"/>
      <c r="C19" s="1259"/>
      <c r="D19" s="1259"/>
      <c r="E19" s="1259"/>
      <c r="F19" s="1259"/>
      <c r="G19" s="1259"/>
      <c r="H19" s="1259"/>
      <c r="I19" s="1259"/>
      <c r="J19" s="1259"/>
      <c r="K19" s="1259"/>
      <c r="L19" s="1259"/>
      <c r="M19" s="1259"/>
      <c r="N19" s="1259"/>
      <c r="O19" s="1259"/>
      <c r="P19" s="1259"/>
      <c r="Q19" s="1259"/>
      <c r="R19" s="1259"/>
      <c r="S19" s="1260"/>
    </row>
    <row r="20" spans="1:29" s="1211" customFormat="1" ht="13.5" customHeight="1" x14ac:dyDescent="0.2">
      <c r="A20" s="492" t="s">
        <v>319</v>
      </c>
      <c r="B20" s="1261"/>
      <c r="C20" s="1262"/>
      <c r="D20" s="1262"/>
      <c r="E20" s="1262"/>
      <c r="F20" s="1262"/>
      <c r="G20" s="1262"/>
      <c r="H20" s="1262"/>
      <c r="I20" s="1262"/>
      <c r="J20" s="1262"/>
      <c r="K20" s="1262"/>
      <c r="L20" s="1262"/>
      <c r="M20" s="1262"/>
      <c r="N20" s="1262"/>
      <c r="O20" s="1262"/>
      <c r="P20" s="1262"/>
      <c r="Q20" s="1262"/>
      <c r="R20" s="1262"/>
      <c r="S20" s="1263"/>
    </row>
    <row r="21" spans="1:29" s="1211" customFormat="1" ht="24.95" customHeight="1" x14ac:dyDescent="0.2">
      <c r="A21" s="492" t="s">
        <v>319</v>
      </c>
      <c r="B21" s="1235">
        <v>1</v>
      </c>
      <c r="C21" s="1041" t="s">
        <v>311</v>
      </c>
      <c r="D21" s="963" t="s">
        <v>230</v>
      </c>
      <c r="E21" s="1042" t="s">
        <v>226</v>
      </c>
      <c r="F21" s="1041" t="s">
        <v>314</v>
      </c>
      <c r="G21" s="1043" t="s">
        <v>315</v>
      </c>
      <c r="H21" s="1207" t="s">
        <v>215</v>
      </c>
      <c r="I21" s="1207" t="s">
        <v>229</v>
      </c>
      <c r="J21" s="948">
        <v>1</v>
      </c>
      <c r="K21" s="963" t="s">
        <v>292</v>
      </c>
      <c r="L21" s="1216">
        <f>O21/J21</f>
        <v>25000000</v>
      </c>
      <c r="M21" s="1215">
        <v>2008</v>
      </c>
      <c r="N21" s="948" t="s">
        <v>318</v>
      </c>
      <c r="O21" s="1264">
        <v>25000000</v>
      </c>
      <c r="P21" s="1215"/>
      <c r="Q21" s="1215"/>
      <c r="R21" s="1235" t="s">
        <v>101</v>
      </c>
      <c r="S21" s="1215"/>
      <c r="T21" s="513">
        <v>7</v>
      </c>
      <c r="U21" s="513">
        <f>2014-M21+1</f>
        <v>7</v>
      </c>
      <c r="V21" s="514">
        <f>O21/T21</f>
        <v>3571428.5714285714</v>
      </c>
      <c r="W21" s="514">
        <f>U21*V21</f>
        <v>25000000</v>
      </c>
      <c r="X21" s="514">
        <f>O21-W21</f>
        <v>0</v>
      </c>
      <c r="Y21" s="513">
        <f>2014-M21+1</f>
        <v>7</v>
      </c>
      <c r="Z21" s="514">
        <f>O21/T21</f>
        <v>3571428.5714285714</v>
      </c>
      <c r="AA21" s="514">
        <f>Y21*Z21</f>
        <v>25000000</v>
      </c>
      <c r="AB21" s="514">
        <f>O21-AA21</f>
        <v>0</v>
      </c>
      <c r="AC21" s="1211" t="b">
        <f t="shared" ref="AC21:AC35" si="0">AA21+AB21=O21</f>
        <v>1</v>
      </c>
    </row>
    <row r="22" spans="1:29" s="1211" customFormat="1" ht="24.95" customHeight="1" x14ac:dyDescent="0.2">
      <c r="A22" s="492" t="s">
        <v>319</v>
      </c>
      <c r="B22" s="1237">
        <v>2</v>
      </c>
      <c r="C22" s="1044" t="s">
        <v>311</v>
      </c>
      <c r="D22" s="718" t="s">
        <v>230</v>
      </c>
      <c r="E22" s="1045" t="s">
        <v>226</v>
      </c>
      <c r="F22" s="1044" t="s">
        <v>316</v>
      </c>
      <c r="G22" s="1046" t="s">
        <v>317</v>
      </c>
      <c r="H22" s="1205" t="s">
        <v>215</v>
      </c>
      <c r="I22" s="1205" t="s">
        <v>229</v>
      </c>
      <c r="J22" s="893">
        <v>1</v>
      </c>
      <c r="K22" s="718" t="s">
        <v>292</v>
      </c>
      <c r="L22" s="1222">
        <v>15000000</v>
      </c>
      <c r="M22" s="246">
        <v>2008</v>
      </c>
      <c r="N22" s="893" t="s">
        <v>318</v>
      </c>
      <c r="O22" s="1265">
        <f>J22*L22</f>
        <v>15000000</v>
      </c>
      <c r="P22" s="246"/>
      <c r="Q22" s="246"/>
      <c r="R22" s="1237" t="s">
        <v>101</v>
      </c>
      <c r="S22" s="246"/>
      <c r="T22" s="513">
        <v>7</v>
      </c>
      <c r="U22" s="513">
        <f>2014-M22+1</f>
        <v>7</v>
      </c>
      <c r="V22" s="514">
        <f>O22/T22</f>
        <v>2142857.1428571427</v>
      </c>
      <c r="W22" s="514">
        <f>U22*V22</f>
        <v>15000000</v>
      </c>
      <c r="X22" s="514">
        <f>O22-W22</f>
        <v>0</v>
      </c>
      <c r="Y22" s="513">
        <f>2014-M22+1</f>
        <v>7</v>
      </c>
      <c r="Z22" s="514">
        <f>O22/T22</f>
        <v>2142857.1428571427</v>
      </c>
      <c r="AA22" s="514">
        <f>Y22*Z22</f>
        <v>15000000</v>
      </c>
      <c r="AB22" s="514">
        <f>O22-AA22</f>
        <v>0</v>
      </c>
      <c r="AC22" s="1211" t="b">
        <f t="shared" si="0"/>
        <v>1</v>
      </c>
    </row>
    <row r="23" spans="1:29" s="1211" customFormat="1" ht="24.95" customHeight="1" x14ac:dyDescent="0.2">
      <c r="A23" s="492" t="s">
        <v>319</v>
      </c>
      <c r="B23" s="1237">
        <v>3</v>
      </c>
      <c r="C23" s="1044" t="s">
        <v>311</v>
      </c>
      <c r="D23" s="718" t="s">
        <v>230</v>
      </c>
      <c r="E23" s="1045" t="s">
        <v>226</v>
      </c>
      <c r="F23" s="1044" t="s">
        <v>316</v>
      </c>
      <c r="G23" s="1046" t="s">
        <v>317</v>
      </c>
      <c r="H23" s="1205" t="s">
        <v>215</v>
      </c>
      <c r="I23" s="1205" t="s">
        <v>229</v>
      </c>
      <c r="J23" s="893">
        <v>1</v>
      </c>
      <c r="K23" s="718" t="s">
        <v>292</v>
      </c>
      <c r="L23" s="1222">
        <v>15000000</v>
      </c>
      <c r="M23" s="246">
        <v>2008</v>
      </c>
      <c r="N23" s="893" t="s">
        <v>318</v>
      </c>
      <c r="O23" s="1265">
        <f t="shared" ref="O23:O24" si="1">J23*L23</f>
        <v>15000000</v>
      </c>
      <c r="P23" s="246"/>
      <c r="Q23" s="246"/>
      <c r="R23" s="1237" t="s">
        <v>101</v>
      </c>
      <c r="S23" s="246"/>
      <c r="T23" s="513">
        <v>7</v>
      </c>
      <c r="U23" s="513">
        <f t="shared" ref="U23:U24" si="2">2014-M23+1</f>
        <v>7</v>
      </c>
      <c r="V23" s="514">
        <f t="shared" ref="V23:V24" si="3">O23/T23</f>
        <v>2142857.1428571427</v>
      </c>
      <c r="W23" s="514">
        <f t="shared" ref="W23:W24" si="4">U23*V23</f>
        <v>15000000</v>
      </c>
      <c r="X23" s="514">
        <f t="shared" ref="X23:X24" si="5">O23-W23</f>
        <v>0</v>
      </c>
      <c r="Y23" s="513">
        <f t="shared" ref="Y23:Y24" si="6">2014-M23+1</f>
        <v>7</v>
      </c>
      <c r="Z23" s="514">
        <f t="shared" ref="Z23:Z24" si="7">O23/T23</f>
        <v>2142857.1428571427</v>
      </c>
      <c r="AA23" s="514">
        <f t="shared" ref="AA23:AA24" si="8">Y23*Z23</f>
        <v>15000000</v>
      </c>
      <c r="AB23" s="514">
        <f t="shared" ref="AB23:AB24" si="9">O23-AA23</f>
        <v>0</v>
      </c>
      <c r="AC23" s="1211" t="b">
        <f t="shared" si="0"/>
        <v>1</v>
      </c>
    </row>
    <row r="24" spans="1:29" s="1211" customFormat="1" ht="24.95" customHeight="1" x14ac:dyDescent="0.2">
      <c r="A24" s="492" t="s">
        <v>319</v>
      </c>
      <c r="B24" s="1266">
        <v>4</v>
      </c>
      <c r="C24" s="1047" t="s">
        <v>311</v>
      </c>
      <c r="D24" s="968" t="s">
        <v>230</v>
      </c>
      <c r="E24" s="1048" t="s">
        <v>226</v>
      </c>
      <c r="F24" s="1047" t="s">
        <v>316</v>
      </c>
      <c r="G24" s="1049" t="s">
        <v>317</v>
      </c>
      <c r="H24" s="1206" t="s">
        <v>215</v>
      </c>
      <c r="I24" s="1206" t="s">
        <v>229</v>
      </c>
      <c r="J24" s="894">
        <v>1</v>
      </c>
      <c r="K24" s="968" t="s">
        <v>292</v>
      </c>
      <c r="L24" s="1231">
        <v>15000000</v>
      </c>
      <c r="M24" s="1230">
        <v>2008</v>
      </c>
      <c r="N24" s="894" t="s">
        <v>318</v>
      </c>
      <c r="O24" s="1267">
        <f t="shared" si="1"/>
        <v>15000000</v>
      </c>
      <c r="P24" s="1230"/>
      <c r="Q24" s="1230"/>
      <c r="R24" s="1266" t="s">
        <v>101</v>
      </c>
      <c r="S24" s="1230"/>
      <c r="T24" s="513">
        <v>7</v>
      </c>
      <c r="U24" s="513">
        <f t="shared" si="2"/>
        <v>7</v>
      </c>
      <c r="V24" s="514">
        <f t="shared" si="3"/>
        <v>2142857.1428571427</v>
      </c>
      <c r="W24" s="514">
        <f t="shared" si="4"/>
        <v>15000000</v>
      </c>
      <c r="X24" s="514">
        <f t="shared" si="5"/>
        <v>0</v>
      </c>
      <c r="Y24" s="513">
        <f t="shared" si="6"/>
        <v>7</v>
      </c>
      <c r="Z24" s="514">
        <f t="shared" si="7"/>
        <v>2142857.1428571427</v>
      </c>
      <c r="AA24" s="514">
        <f t="shared" si="8"/>
        <v>15000000</v>
      </c>
      <c r="AB24" s="514">
        <f t="shared" si="9"/>
        <v>0</v>
      </c>
      <c r="AC24" s="1211" t="b">
        <f t="shared" si="0"/>
        <v>1</v>
      </c>
    </row>
    <row r="25" spans="1:29" s="435" customFormat="1" ht="12.75" x14ac:dyDescent="0.2">
      <c r="A25" s="492" t="s">
        <v>319</v>
      </c>
      <c r="B25" s="1268"/>
      <c r="C25" s="1269"/>
      <c r="D25" s="1269"/>
      <c r="E25" s="1269"/>
      <c r="F25" s="1269"/>
      <c r="G25" s="1269"/>
      <c r="H25" s="1269"/>
      <c r="I25" s="1269"/>
      <c r="J25" s="1269"/>
      <c r="K25" s="1269"/>
      <c r="L25" s="1269"/>
      <c r="M25" s="1269"/>
      <c r="N25" s="1269"/>
      <c r="O25" s="1269"/>
      <c r="P25" s="1269"/>
      <c r="Q25" s="1269"/>
      <c r="R25" s="1269"/>
      <c r="S25" s="1270"/>
      <c r="AC25" s="1211" t="b">
        <f t="shared" si="0"/>
        <v>1</v>
      </c>
    </row>
    <row r="26" spans="1:29" s="435" customFormat="1" ht="12.75" x14ac:dyDescent="0.2">
      <c r="A26" s="492" t="s">
        <v>359</v>
      </c>
      <c r="B26" s="1271"/>
      <c r="C26" s="1272"/>
      <c r="D26" s="1272"/>
      <c r="E26" s="1272"/>
      <c r="F26" s="1272"/>
      <c r="G26" s="1272"/>
      <c r="H26" s="1272"/>
      <c r="I26" s="1272"/>
      <c r="J26" s="1272"/>
      <c r="K26" s="1272"/>
      <c r="L26" s="1272"/>
      <c r="M26" s="1272"/>
      <c r="N26" s="1272"/>
      <c r="O26" s="1272"/>
      <c r="P26" s="1272"/>
      <c r="Q26" s="1272"/>
      <c r="R26" s="1272"/>
      <c r="S26" s="1273"/>
      <c r="AC26" s="1211" t="b">
        <f t="shared" si="0"/>
        <v>1</v>
      </c>
    </row>
    <row r="27" spans="1:29" s="1285" customFormat="1" ht="24.95" customHeight="1" x14ac:dyDescent="0.3">
      <c r="A27" s="492" t="s">
        <v>359</v>
      </c>
      <c r="B27" s="952">
        <v>1</v>
      </c>
      <c r="C27" s="936" t="s">
        <v>353</v>
      </c>
      <c r="D27" s="1255" t="s">
        <v>357</v>
      </c>
      <c r="E27" s="937" t="s">
        <v>226</v>
      </c>
      <c r="F27" s="938" t="s">
        <v>354</v>
      </c>
      <c r="G27" s="939" t="s">
        <v>355</v>
      </c>
      <c r="H27" s="848" t="s">
        <v>215</v>
      </c>
      <c r="I27" s="848" t="s">
        <v>229</v>
      </c>
      <c r="J27" s="1274">
        <v>1</v>
      </c>
      <c r="K27" s="848" t="s">
        <v>292</v>
      </c>
      <c r="L27" s="1275">
        <f>O27/J27</f>
        <v>13700000</v>
      </c>
      <c r="M27" s="1276">
        <v>2009</v>
      </c>
      <c r="N27" s="1277" t="s">
        <v>358</v>
      </c>
      <c r="O27" s="1278">
        <v>13700000</v>
      </c>
      <c r="P27" s="1279"/>
      <c r="Q27" s="1279"/>
      <c r="R27" s="952" t="s">
        <v>101</v>
      </c>
      <c r="S27" s="941" t="s">
        <v>356</v>
      </c>
      <c r="T27" s="1280">
        <v>7</v>
      </c>
      <c r="U27" s="1281">
        <f>2015-M27+1</f>
        <v>7</v>
      </c>
      <c r="V27" s="1282">
        <f>O27/T27</f>
        <v>1957142.857142857</v>
      </c>
      <c r="W27" s="1282">
        <f>U27*V27</f>
        <v>13700000</v>
      </c>
      <c r="X27" s="1283">
        <f>O27-W27</f>
        <v>0</v>
      </c>
      <c r="Y27" s="1284">
        <f>2015-M27+1</f>
        <v>7</v>
      </c>
      <c r="Z27" s="1282">
        <f>O27/T27</f>
        <v>1957142.857142857</v>
      </c>
      <c r="AA27" s="1282">
        <f>Y27*Z27</f>
        <v>13700000</v>
      </c>
      <c r="AB27" s="1282">
        <f>O27-AA27</f>
        <v>0</v>
      </c>
      <c r="AC27" s="1211" t="b">
        <f t="shared" si="0"/>
        <v>1</v>
      </c>
    </row>
    <row r="28" spans="1:29" s="1285" customFormat="1" ht="14.25" x14ac:dyDescent="0.3">
      <c r="A28" s="492" t="s">
        <v>359</v>
      </c>
      <c r="B28" s="1286"/>
      <c r="C28" s="1287"/>
      <c r="D28" s="1287"/>
      <c r="E28" s="1287"/>
      <c r="F28" s="1287"/>
      <c r="G28" s="1287"/>
      <c r="H28" s="1287"/>
      <c r="I28" s="1287"/>
      <c r="J28" s="1287"/>
      <c r="K28" s="1287"/>
      <c r="L28" s="1287"/>
      <c r="M28" s="1287"/>
      <c r="N28" s="1287"/>
      <c r="O28" s="1287"/>
      <c r="P28" s="1287"/>
      <c r="Q28" s="1287"/>
      <c r="R28" s="1287"/>
      <c r="S28" s="1288"/>
      <c r="W28" s="1282"/>
      <c r="X28" s="1283"/>
      <c r="Z28" s="1282"/>
      <c r="AA28" s="1282"/>
      <c r="AB28" s="1282"/>
      <c r="AC28" s="1211" t="b">
        <f t="shared" si="0"/>
        <v>1</v>
      </c>
    </row>
    <row r="29" spans="1:29" s="1285" customFormat="1" ht="14.25" x14ac:dyDescent="0.3">
      <c r="A29" s="492" t="s">
        <v>436</v>
      </c>
      <c r="B29" s="1289"/>
      <c r="C29" s="1290"/>
      <c r="D29" s="1290"/>
      <c r="E29" s="1290"/>
      <c r="F29" s="1290"/>
      <c r="G29" s="1290"/>
      <c r="H29" s="1290"/>
      <c r="I29" s="1290"/>
      <c r="J29" s="1290"/>
      <c r="K29" s="1290"/>
      <c r="L29" s="1290"/>
      <c r="M29" s="1290"/>
      <c r="N29" s="1290"/>
      <c r="O29" s="1290"/>
      <c r="P29" s="1290"/>
      <c r="Q29" s="1290"/>
      <c r="R29" s="1290"/>
      <c r="S29" s="1291"/>
      <c r="W29" s="1282"/>
      <c r="X29" s="1283"/>
      <c r="Z29" s="1282"/>
      <c r="AA29" s="1282"/>
      <c r="AB29" s="1282"/>
      <c r="AC29" s="1211" t="b">
        <f t="shared" si="0"/>
        <v>1</v>
      </c>
    </row>
    <row r="30" spans="1:29" s="1285" customFormat="1" ht="24.95" customHeight="1" x14ac:dyDescent="0.25">
      <c r="A30" s="492" t="s">
        <v>436</v>
      </c>
      <c r="B30" s="952">
        <v>1</v>
      </c>
      <c r="C30" s="847" t="s">
        <v>433</v>
      </c>
      <c r="D30" s="848" t="s">
        <v>230</v>
      </c>
      <c r="E30" s="848" t="s">
        <v>226</v>
      </c>
      <c r="F30" s="938" t="s">
        <v>227</v>
      </c>
      <c r="G30" s="938" t="s">
        <v>434</v>
      </c>
      <c r="H30" s="938" t="s">
        <v>215</v>
      </c>
      <c r="I30" s="938" t="s">
        <v>213</v>
      </c>
      <c r="J30" s="938">
        <v>1</v>
      </c>
      <c r="K30" s="938" t="s">
        <v>292</v>
      </c>
      <c r="L30" s="1130">
        <f>O30/J30</f>
        <v>224000000</v>
      </c>
      <c r="M30" s="938">
        <v>2013</v>
      </c>
      <c r="N30" s="938" t="s">
        <v>211</v>
      </c>
      <c r="O30" s="1130">
        <v>224000000</v>
      </c>
      <c r="P30" s="938" t="s">
        <v>99</v>
      </c>
      <c r="Q30" s="1292"/>
      <c r="R30" s="1292"/>
      <c r="S30" s="1292" t="s">
        <v>435</v>
      </c>
      <c r="T30" s="1293">
        <v>7</v>
      </c>
      <c r="U30" s="1280">
        <f>2016-M30+1</f>
        <v>4</v>
      </c>
      <c r="V30" s="1294">
        <f>O30/T27</f>
        <v>32000000</v>
      </c>
      <c r="W30" s="1282">
        <f t="shared" ref="W30" si="10">U30*V30</f>
        <v>128000000</v>
      </c>
      <c r="X30" s="1295">
        <f t="shared" ref="X30" si="11">O30-W30</f>
        <v>96000000</v>
      </c>
      <c r="Y30" s="1280">
        <f>2017-M30+1</f>
        <v>5</v>
      </c>
      <c r="Z30" s="1295">
        <f t="shared" ref="Z30" si="12">O30/T30</f>
        <v>32000000</v>
      </c>
      <c r="AA30" s="1295">
        <f>Y30*Z30</f>
        <v>160000000</v>
      </c>
      <c r="AB30" s="1295">
        <f>O30-AA30</f>
        <v>64000000</v>
      </c>
      <c r="AC30" s="1211" t="b">
        <f t="shared" si="0"/>
        <v>1</v>
      </c>
    </row>
    <row r="31" spans="1:29" s="1285" customFormat="1" ht="13.5" x14ac:dyDescent="0.25">
      <c r="A31" s="492" t="s">
        <v>436</v>
      </c>
      <c r="B31" s="1286"/>
      <c r="C31" s="1287"/>
      <c r="D31" s="1287"/>
      <c r="E31" s="1287"/>
      <c r="F31" s="1287"/>
      <c r="G31" s="1287"/>
      <c r="H31" s="1287"/>
      <c r="I31" s="1287"/>
      <c r="J31" s="1287"/>
      <c r="K31" s="1287"/>
      <c r="L31" s="1287"/>
      <c r="M31" s="1287"/>
      <c r="N31" s="1287"/>
      <c r="O31" s="1287"/>
      <c r="P31" s="1287"/>
      <c r="Q31" s="1287"/>
      <c r="R31" s="1287"/>
      <c r="S31" s="1288"/>
      <c r="Z31" s="1296"/>
      <c r="AA31" s="1296"/>
      <c r="AB31" s="1296"/>
      <c r="AC31" s="1211" t="b">
        <f t="shared" si="0"/>
        <v>1</v>
      </c>
    </row>
    <row r="32" spans="1:29" s="1285" customFormat="1" ht="13.5" x14ac:dyDescent="0.25">
      <c r="A32" s="492" t="s">
        <v>436</v>
      </c>
      <c r="B32" s="1297"/>
      <c r="C32" s="1298"/>
      <c r="D32" s="1298"/>
      <c r="E32" s="1298"/>
      <c r="F32" s="1298"/>
      <c r="G32" s="1298"/>
      <c r="H32" s="1298"/>
      <c r="I32" s="1298"/>
      <c r="J32" s="1298"/>
      <c r="K32" s="1298"/>
      <c r="L32" s="1298"/>
      <c r="M32" s="1298"/>
      <c r="N32" s="1298"/>
      <c r="O32" s="1298"/>
      <c r="P32" s="1298"/>
      <c r="Q32" s="1298"/>
      <c r="R32" s="1298"/>
      <c r="S32" s="1299"/>
      <c r="Z32" s="1296"/>
      <c r="AA32" s="1296"/>
      <c r="AB32" s="1296"/>
      <c r="AC32" s="1211" t="b">
        <f t="shared" si="0"/>
        <v>1</v>
      </c>
    </row>
    <row r="33" spans="1:29" s="1285" customFormat="1" ht="13.5" x14ac:dyDescent="0.25">
      <c r="A33" s="492" t="s">
        <v>436</v>
      </c>
      <c r="B33" s="1289"/>
      <c r="C33" s="1290"/>
      <c r="D33" s="1290"/>
      <c r="E33" s="1290"/>
      <c r="F33" s="1290"/>
      <c r="G33" s="1290"/>
      <c r="H33" s="1290"/>
      <c r="I33" s="1290"/>
      <c r="J33" s="1290"/>
      <c r="K33" s="1290"/>
      <c r="L33" s="1290"/>
      <c r="M33" s="1290"/>
      <c r="N33" s="1290"/>
      <c r="O33" s="1290"/>
      <c r="P33" s="1290"/>
      <c r="Q33" s="1290"/>
      <c r="R33" s="1290"/>
      <c r="S33" s="1291"/>
      <c r="Z33" s="1296"/>
      <c r="AA33" s="1296"/>
      <c r="AB33" s="1296"/>
      <c r="AC33" s="1211"/>
    </row>
    <row r="34" spans="1:29" s="435" customFormat="1" ht="12.75" x14ac:dyDescent="0.2">
      <c r="A34" s="492"/>
      <c r="B34" s="1300"/>
      <c r="C34" s="1301"/>
      <c r="D34" s="1301"/>
      <c r="E34" s="1301"/>
      <c r="F34" s="1301"/>
      <c r="G34" s="1301"/>
      <c r="H34" s="1302"/>
      <c r="I34" s="1302"/>
      <c r="J34" s="1302"/>
      <c r="K34" s="1302"/>
      <c r="L34" s="1303"/>
      <c r="M34" s="1304"/>
      <c r="N34" s="1304"/>
      <c r="O34" s="1301"/>
      <c r="P34" s="1301"/>
      <c r="Q34" s="1301"/>
      <c r="R34" s="1301"/>
      <c r="S34" s="1301"/>
      <c r="AC34" s="1211" t="b">
        <f t="shared" si="0"/>
        <v>1</v>
      </c>
    </row>
    <row r="35" spans="1:29" x14ac:dyDescent="0.25">
      <c r="A35" s="492"/>
      <c r="B35" s="1604" t="s">
        <v>94</v>
      </c>
      <c r="C35" s="1605"/>
      <c r="D35" s="1605"/>
      <c r="E35" s="1605"/>
      <c r="F35" s="1605"/>
      <c r="G35" s="1605"/>
      <c r="H35" s="1605"/>
      <c r="I35" s="1606"/>
      <c r="J35" s="114"/>
      <c r="K35" s="854" t="s">
        <v>292</v>
      </c>
      <c r="L35" s="1575"/>
      <c r="M35" s="1576"/>
      <c r="N35" s="1577"/>
      <c r="O35" s="895">
        <f>SUBTOTAL(9,O17:O34)</f>
        <v>328100000</v>
      </c>
      <c r="P35" s="1607"/>
      <c r="Q35" s="1608"/>
      <c r="R35" s="1608"/>
      <c r="S35" s="1609"/>
      <c r="V35" s="535">
        <f>SUM(V17:V34)</f>
        <v>46871428.571428567</v>
      </c>
      <c r="W35" s="537">
        <f>SUM(W17:W34)</f>
        <v>232100000</v>
      </c>
      <c r="X35" s="650">
        <f>SUM(X17:X34)</f>
        <v>96000000</v>
      </c>
      <c r="Z35" s="535">
        <f>SUM(Z17:Z34)</f>
        <v>46871428.571428567</v>
      </c>
      <c r="AA35" s="537">
        <f>SUM(AA17:AA34)</f>
        <v>264100000</v>
      </c>
      <c r="AB35" s="536">
        <f>SUM(AB17:AB34)</f>
        <v>64000000</v>
      </c>
      <c r="AC35" s="1211" t="b">
        <f t="shared" si="0"/>
        <v>1</v>
      </c>
    </row>
    <row r="36" spans="1:29" x14ac:dyDescent="0.2">
      <c r="A36" s="492"/>
      <c r="B36" s="530"/>
      <c r="C36" s="528"/>
      <c r="D36" s="528"/>
      <c r="E36" s="528"/>
      <c r="F36" s="528"/>
      <c r="G36" s="528"/>
      <c r="H36" s="528"/>
      <c r="I36" s="524"/>
      <c r="J36" s="531"/>
      <c r="K36" s="1305"/>
      <c r="L36" s="525"/>
      <c r="M36" s="525"/>
      <c r="N36" s="525"/>
      <c r="O36" s="532"/>
      <c r="P36" s="526"/>
      <c r="Q36" s="526"/>
      <c r="R36" s="526"/>
      <c r="S36" s="526"/>
    </row>
    <row r="37" spans="1:29" s="67" customFormat="1" x14ac:dyDescent="0.2">
      <c r="A37" s="527"/>
      <c r="B37" s="528"/>
      <c r="C37" s="528"/>
      <c r="D37" s="528"/>
      <c r="E37" s="528"/>
      <c r="F37" s="528"/>
      <c r="G37" s="528"/>
      <c r="H37" s="528"/>
      <c r="I37" s="528"/>
      <c r="J37" s="388"/>
      <c r="K37" s="1306"/>
      <c r="L37" s="464"/>
      <c r="M37" s="464"/>
      <c r="N37" s="464"/>
      <c r="O37" s="529"/>
      <c r="P37" s="511"/>
      <c r="Q37" s="511"/>
      <c r="R37" s="511"/>
      <c r="S37" s="511"/>
    </row>
    <row r="38" spans="1:29" s="67" customFormat="1" x14ac:dyDescent="0.2">
      <c r="A38" s="527"/>
      <c r="B38" s="528"/>
      <c r="C38" s="528"/>
      <c r="D38" s="528"/>
      <c r="E38" s="528"/>
      <c r="F38" s="528"/>
      <c r="G38" s="528"/>
      <c r="H38" s="528"/>
      <c r="I38" s="528"/>
      <c r="J38" s="388"/>
      <c r="K38" s="1306"/>
      <c r="L38" s="464"/>
      <c r="M38" s="464"/>
      <c r="N38" s="464"/>
      <c r="O38" s="529"/>
      <c r="P38" s="511"/>
      <c r="Q38" s="511"/>
      <c r="R38" s="511"/>
      <c r="S38" s="511"/>
    </row>
    <row r="39" spans="1:29" s="67" customFormat="1" x14ac:dyDescent="0.2">
      <c r="A39" s="527"/>
      <c r="B39" s="528"/>
      <c r="C39" s="528"/>
      <c r="D39" s="528"/>
      <c r="E39" s="528"/>
      <c r="F39" s="528"/>
      <c r="G39" s="528"/>
      <c r="H39" s="528"/>
      <c r="I39" s="528"/>
      <c r="J39" s="388"/>
      <c r="K39" s="1306"/>
      <c r="L39" s="464"/>
      <c r="M39" s="464"/>
      <c r="N39" s="464"/>
      <c r="O39" s="529"/>
      <c r="P39" s="511"/>
      <c r="Q39" s="511"/>
      <c r="R39" s="511"/>
      <c r="S39" s="511"/>
    </row>
    <row r="40" spans="1:29" s="67" customFormat="1" x14ac:dyDescent="0.2">
      <c r="A40" s="527"/>
      <c r="B40" s="528"/>
      <c r="D40" s="528"/>
      <c r="E40" s="528"/>
      <c r="F40" s="528"/>
      <c r="G40" s="528"/>
      <c r="H40" s="528"/>
      <c r="I40" s="528"/>
      <c r="J40" s="388"/>
      <c r="K40" s="1306"/>
      <c r="L40" s="464"/>
      <c r="M40" s="464"/>
      <c r="N40" s="464"/>
      <c r="O40" s="529"/>
      <c r="P40" s="511"/>
      <c r="Q40" s="511"/>
      <c r="R40" s="511"/>
      <c r="S40" s="511"/>
    </row>
    <row r="41" spans="1:29" s="67" customFormat="1" x14ac:dyDescent="0.2">
      <c r="A41" s="527"/>
      <c r="B41" s="528"/>
      <c r="C41" s="528"/>
      <c r="D41" s="528"/>
      <c r="E41" s="528"/>
      <c r="F41" s="528"/>
      <c r="G41" s="528"/>
      <c r="H41" s="528"/>
      <c r="I41" s="528"/>
      <c r="J41" s="388"/>
      <c r="K41" s="1306"/>
      <c r="L41" s="464"/>
      <c r="M41" s="464"/>
      <c r="N41" s="464"/>
      <c r="O41" s="529"/>
      <c r="P41" s="511"/>
      <c r="Q41" s="511"/>
      <c r="R41" s="511"/>
      <c r="S41" s="511"/>
      <c r="AC41" s="67" t="s">
        <v>205</v>
      </c>
    </row>
    <row r="42" spans="1:29" s="67" customFormat="1" x14ac:dyDescent="0.2">
      <c r="A42" s="527"/>
      <c r="B42" s="528"/>
      <c r="C42" s="528"/>
      <c r="D42" s="528"/>
      <c r="E42" s="528"/>
      <c r="F42" s="528"/>
      <c r="G42" s="528"/>
      <c r="H42" s="528"/>
      <c r="I42" s="528"/>
      <c r="J42" s="388"/>
      <c r="K42" s="1306"/>
      <c r="L42" s="464"/>
      <c r="M42" s="464"/>
      <c r="N42" s="464"/>
      <c r="O42" s="529"/>
      <c r="P42" s="511"/>
      <c r="Q42" s="511"/>
      <c r="R42" s="511"/>
      <c r="S42" s="511"/>
    </row>
    <row r="43" spans="1:29" x14ac:dyDescent="0.3">
      <c r="A43" s="492" t="s">
        <v>225</v>
      </c>
      <c r="B43" s="1604" t="s">
        <v>94</v>
      </c>
      <c r="C43" s="1605"/>
      <c r="D43" s="1605"/>
      <c r="E43" s="1605"/>
      <c r="F43" s="1605"/>
      <c r="G43" s="1605"/>
      <c r="H43" s="1605"/>
      <c r="I43" s="1606"/>
      <c r="J43" s="114"/>
      <c r="K43" s="854"/>
      <c r="L43" s="1575"/>
      <c r="M43" s="1576"/>
      <c r="N43" s="1577"/>
      <c r="O43" s="764">
        <f>SUM(O17:O19)</f>
        <v>20400000</v>
      </c>
      <c r="P43" s="1607"/>
      <c r="Q43" s="1608"/>
      <c r="R43" s="1608"/>
      <c r="S43" s="1609"/>
      <c r="V43" s="535">
        <f>SUM(V17:V19)</f>
        <v>2914285.7142857141</v>
      </c>
      <c r="W43" s="537">
        <f>SUM(W17:W19)</f>
        <v>20400000</v>
      </c>
      <c r="X43" s="538">
        <f>SUM(X17:X19)</f>
        <v>0</v>
      </c>
      <c r="Z43" s="535">
        <f>SUM(Z17:Z19)</f>
        <v>2914285.7142857141</v>
      </c>
      <c r="AA43" s="537">
        <f>SUM(AA17:AA19)</f>
        <v>20400000</v>
      </c>
      <c r="AB43" s="536">
        <f>SUM(AB17:AB19)</f>
        <v>0</v>
      </c>
      <c r="AC43" s="1311" t="b">
        <f>AA43+AB43=O43</f>
        <v>1</v>
      </c>
    </row>
    <row r="44" spans="1:29" x14ac:dyDescent="0.3">
      <c r="A44" s="492" t="s">
        <v>319</v>
      </c>
      <c r="B44" s="1604" t="s">
        <v>94</v>
      </c>
      <c r="C44" s="1605"/>
      <c r="D44" s="1605"/>
      <c r="E44" s="1605"/>
      <c r="F44" s="1605"/>
      <c r="G44" s="1605"/>
      <c r="H44" s="1605"/>
      <c r="I44" s="1606"/>
      <c r="J44" s="114"/>
      <c r="K44" s="854"/>
      <c r="L44" s="1575"/>
      <c r="M44" s="1576"/>
      <c r="N44" s="1577"/>
      <c r="O44" s="764">
        <f>SUM(O20:O25)</f>
        <v>70000000</v>
      </c>
      <c r="P44" s="1607"/>
      <c r="Q44" s="1608"/>
      <c r="R44" s="1608"/>
      <c r="S44" s="1609"/>
      <c r="V44" s="535">
        <f>SUM(V20:V25)</f>
        <v>10000000</v>
      </c>
      <c r="W44" s="537">
        <f>SUM(W20:W25)</f>
        <v>70000000</v>
      </c>
      <c r="X44" s="539">
        <f>SUM(X20:X25)</f>
        <v>0</v>
      </c>
      <c r="Z44" s="535">
        <f>SUM(Z20:Z25)</f>
        <v>10000000</v>
      </c>
      <c r="AA44" s="537">
        <f>SUM(AA20:AA25)</f>
        <v>70000000</v>
      </c>
      <c r="AB44" s="540">
        <f>SUM(AB20:AB25)</f>
        <v>0</v>
      </c>
      <c r="AC44" s="1311" t="b">
        <f t="shared" ref="AC44:AC46" si="13">AA44+AB44=O44</f>
        <v>1</v>
      </c>
    </row>
    <row r="45" spans="1:29" x14ac:dyDescent="0.3">
      <c r="A45" s="492" t="s">
        <v>359</v>
      </c>
      <c r="B45" s="1604" t="s">
        <v>94</v>
      </c>
      <c r="C45" s="1605"/>
      <c r="D45" s="1605"/>
      <c r="E45" s="1605"/>
      <c r="F45" s="1605"/>
      <c r="G45" s="1605"/>
      <c r="H45" s="1605"/>
      <c r="I45" s="1606"/>
      <c r="J45" s="114"/>
      <c r="K45" s="854"/>
      <c r="L45" s="1575"/>
      <c r="M45" s="1576"/>
      <c r="N45" s="1577"/>
      <c r="O45" s="765">
        <f>SUM(O26:O28)</f>
        <v>13700000</v>
      </c>
      <c r="P45" s="1607"/>
      <c r="Q45" s="1608"/>
      <c r="R45" s="1608"/>
      <c r="S45" s="1609"/>
      <c r="V45" s="535">
        <f>SUM(V26:V28)</f>
        <v>1957142.857142857</v>
      </c>
      <c r="W45" s="537">
        <f>SUM(W26:W28)</f>
        <v>13700000</v>
      </c>
      <c r="X45" s="539">
        <f>SUM(X26:X28)</f>
        <v>0</v>
      </c>
      <c r="Z45" s="535">
        <f>SUM(Z26:Z28)</f>
        <v>1957142.857142857</v>
      </c>
      <c r="AA45" s="537">
        <f>SUM(AA26:AA28)</f>
        <v>13700000</v>
      </c>
      <c r="AB45" s="540">
        <f>SUM(AB26:AB28)</f>
        <v>0</v>
      </c>
      <c r="AC45" s="1311" t="b">
        <f t="shared" si="13"/>
        <v>1</v>
      </c>
    </row>
    <row r="46" spans="1:29" x14ac:dyDescent="0.25">
      <c r="A46" s="492" t="s">
        <v>436</v>
      </c>
      <c r="B46" s="1604" t="s">
        <v>94</v>
      </c>
      <c r="C46" s="1605"/>
      <c r="D46" s="1605"/>
      <c r="E46" s="1605"/>
      <c r="F46" s="1605"/>
      <c r="G46" s="1605"/>
      <c r="H46" s="1605"/>
      <c r="I46" s="1606"/>
      <c r="J46" s="114"/>
      <c r="K46" s="854"/>
      <c r="L46" s="1575"/>
      <c r="M46" s="1576"/>
      <c r="N46" s="1577"/>
      <c r="O46" s="764">
        <f>SUM(O29:O32)</f>
        <v>224000000</v>
      </c>
      <c r="P46" s="1607"/>
      <c r="Q46" s="1608"/>
      <c r="R46" s="1608"/>
      <c r="S46" s="1609"/>
      <c r="V46" s="535">
        <f>SUM(V29:V32)</f>
        <v>32000000</v>
      </c>
      <c r="W46" s="537">
        <f>SUM(W29:W32)</f>
        <v>128000000</v>
      </c>
      <c r="X46" s="649">
        <f>SUM(X29:X32)</f>
        <v>96000000</v>
      </c>
      <c r="Z46" s="535">
        <f>SUM(Z29:Z32)</f>
        <v>32000000</v>
      </c>
      <c r="AA46" s="537">
        <f>SUM(AA29:AA32)</f>
        <v>160000000</v>
      </c>
      <c r="AB46" s="536">
        <f>SUM(AB29:AB32)</f>
        <v>64000000</v>
      </c>
      <c r="AC46" s="1311" t="b">
        <f t="shared" si="13"/>
        <v>1</v>
      </c>
    </row>
    <row r="47" spans="1:29" s="435" customFormat="1" ht="12.75" x14ac:dyDescent="0.2">
      <c r="H47" s="438"/>
      <c r="I47" s="438"/>
      <c r="J47" s="438"/>
      <c r="K47" s="438"/>
      <c r="L47" s="438"/>
    </row>
    <row r="50" spans="2:19" x14ac:dyDescent="0.3">
      <c r="B50" s="28"/>
      <c r="C50" s="31"/>
      <c r="D50" s="31"/>
      <c r="E50" s="30"/>
      <c r="F50" s="31"/>
      <c r="G50" s="31"/>
      <c r="H50" s="454"/>
      <c r="I50" s="454"/>
      <c r="J50" s="455"/>
      <c r="K50" s="455"/>
      <c r="M50" s="455"/>
      <c r="N50" s="455"/>
      <c r="O50" s="455"/>
      <c r="P50" s="455"/>
      <c r="Q50" s="31"/>
      <c r="R50" s="31"/>
      <c r="S50" s="31"/>
    </row>
    <row r="51" spans="2:19" x14ac:dyDescent="0.3">
      <c r="B51" s="28"/>
      <c r="C51" s="31"/>
      <c r="D51" s="31"/>
      <c r="E51" s="31"/>
      <c r="F51" s="36"/>
      <c r="G51" s="31"/>
      <c r="H51" s="31"/>
      <c r="I51" s="31"/>
      <c r="J51" s="31"/>
      <c r="K51" s="31"/>
      <c r="M51" s="31"/>
      <c r="N51" s="30"/>
      <c r="O51" s="30"/>
      <c r="P51" s="31"/>
      <c r="R51" s="31"/>
      <c r="S51" s="31"/>
    </row>
    <row r="52" spans="2:19" x14ac:dyDescent="0.3">
      <c r="B52" s="28"/>
      <c r="C52" s="31"/>
      <c r="D52" s="31"/>
      <c r="E52" s="31"/>
      <c r="F52" s="36"/>
      <c r="G52" s="31"/>
      <c r="H52" s="31"/>
      <c r="I52" s="31"/>
      <c r="J52" s="31"/>
      <c r="K52" s="31"/>
      <c r="M52" s="31"/>
      <c r="N52" s="30"/>
      <c r="O52" s="30"/>
      <c r="P52" s="31"/>
      <c r="R52" s="31"/>
      <c r="S52" s="31"/>
    </row>
    <row r="53" spans="2:19" x14ac:dyDescent="0.3">
      <c r="B53" s="28"/>
      <c r="C53" s="31"/>
      <c r="D53" s="31"/>
      <c r="E53" s="31"/>
      <c r="F53" s="36"/>
      <c r="G53" s="31"/>
      <c r="H53" s="31"/>
      <c r="I53" s="31"/>
      <c r="J53" s="31"/>
      <c r="K53" s="31"/>
      <c r="M53" s="31"/>
      <c r="N53" s="30"/>
      <c r="O53" s="30"/>
      <c r="P53" s="31"/>
      <c r="R53" s="31"/>
      <c r="S53" s="31"/>
    </row>
    <row r="54" spans="2:19" x14ac:dyDescent="0.3">
      <c r="B54" s="28"/>
      <c r="C54" s="31"/>
      <c r="D54" s="31"/>
      <c r="E54" s="31"/>
      <c r="F54" s="35"/>
      <c r="G54" s="35"/>
      <c r="H54" s="35"/>
      <c r="I54" s="31"/>
      <c r="J54" s="31"/>
      <c r="K54" s="31"/>
      <c r="M54" s="30"/>
      <c r="N54" s="30"/>
      <c r="O54" s="30"/>
      <c r="P54" s="30"/>
      <c r="R54" s="31"/>
      <c r="S54" s="31"/>
    </row>
    <row r="55" spans="2:19" x14ac:dyDescent="0.3">
      <c r="B55" s="28"/>
      <c r="C55" s="31"/>
      <c r="D55" s="31"/>
      <c r="E55" s="31"/>
      <c r="F55" s="35"/>
      <c r="G55" s="35"/>
      <c r="H55" s="35"/>
      <c r="I55" s="31"/>
      <c r="J55" s="31"/>
      <c r="K55" s="31"/>
      <c r="M55" s="30"/>
      <c r="N55" s="30"/>
      <c r="O55" s="30"/>
      <c r="P55" s="30"/>
      <c r="R55" s="31"/>
      <c r="S55" s="31"/>
    </row>
    <row r="56" spans="2:19" x14ac:dyDescent="0.3">
      <c r="B56" s="37"/>
      <c r="C56" s="31"/>
      <c r="D56" s="31"/>
      <c r="E56" s="31"/>
      <c r="F56" s="38"/>
      <c r="G56" s="38"/>
      <c r="H56" s="38"/>
      <c r="I56" s="38"/>
      <c r="J56" s="38"/>
      <c r="K56" s="36"/>
      <c r="L56" s="43"/>
      <c r="M56" s="40"/>
      <c r="N56" s="41"/>
      <c r="O56" s="41"/>
      <c r="P56" s="39"/>
      <c r="Q56" s="42"/>
      <c r="R56" s="43"/>
      <c r="S56" s="39"/>
    </row>
  </sheetData>
  <autoFilter ref="A17:AB33"/>
  <mergeCells count="38"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C14:C15"/>
    <mergeCell ref="I14:I15"/>
    <mergeCell ref="G14:G15"/>
    <mergeCell ref="Y14:Y15"/>
    <mergeCell ref="Z14:AB14"/>
    <mergeCell ref="B45:I45"/>
    <mergeCell ref="L45:N45"/>
    <mergeCell ref="P45:S45"/>
    <mergeCell ref="J15:K15"/>
    <mergeCell ref="D14:E14"/>
    <mergeCell ref="T14:T15"/>
    <mergeCell ref="U14:U15"/>
    <mergeCell ref="V14:X14"/>
    <mergeCell ref="B46:I46"/>
    <mergeCell ref="L46:N46"/>
    <mergeCell ref="P46:S46"/>
    <mergeCell ref="B35:I35"/>
    <mergeCell ref="L35:N35"/>
    <mergeCell ref="P35:S35"/>
    <mergeCell ref="B43:I43"/>
    <mergeCell ref="L43:N43"/>
    <mergeCell ref="P43:S43"/>
    <mergeCell ref="B44:I44"/>
    <mergeCell ref="L44:N44"/>
    <mergeCell ref="P44:S44"/>
  </mergeCells>
  <phoneticPr fontId="2" type="noConversion"/>
  <printOptions horizontalCentered="1"/>
  <pageMargins left="2" right="0.75" top="0.75" bottom="0.75" header="0.3" footer="0.3"/>
  <pageSetup paperSize="256" scale="57" orientation="landscape" horizontalDpi="4294967293" verticalDpi="4294967292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7"/>
  <sheetViews>
    <sheetView view="pageBreakPreview" topLeftCell="Q12" zoomScaleSheetLayoutView="100" workbookViewId="0">
      <selection activeCell="AF43" sqref="AF43"/>
    </sheetView>
  </sheetViews>
  <sheetFormatPr defaultRowHeight="16.5" x14ac:dyDescent="0.3"/>
  <cols>
    <col min="1" max="1" width="20.7109375" customWidth="1"/>
    <col min="2" max="2" width="3.42578125" style="27" customWidth="1"/>
    <col min="3" max="3" width="16.140625" style="16" customWidth="1"/>
    <col min="4" max="4" width="14.5703125" style="11" customWidth="1"/>
    <col min="5" max="5" width="9.5703125" style="16" customWidth="1"/>
    <col min="6" max="7" width="8.140625" style="16" customWidth="1"/>
    <col min="8" max="8" width="9" style="16" customWidth="1"/>
    <col min="9" max="9" width="6.28515625" style="16" customWidth="1"/>
    <col min="10" max="10" width="5.85546875" style="16" customWidth="1"/>
    <col min="11" max="11" width="12.140625" style="16" customWidth="1"/>
    <col min="12" max="12" width="9.7109375" style="16" customWidth="1"/>
    <col min="13" max="13" width="9.140625" style="16"/>
    <col min="14" max="14" width="8.28515625" style="16" customWidth="1"/>
    <col min="15" max="15" width="8.140625" style="16" customWidth="1"/>
    <col min="16" max="16" width="7.85546875" style="16" customWidth="1"/>
    <col min="17" max="17" width="8" style="16" customWidth="1"/>
    <col min="18" max="18" width="11" style="16" customWidth="1"/>
    <col min="19" max="19" width="13.28515625" style="84" customWidth="1"/>
    <col min="20" max="20" width="4.140625" style="16" customWidth="1"/>
    <col min="21" max="21" width="3.85546875" style="16" customWidth="1"/>
    <col min="22" max="22" width="3.5703125" style="16" customWidth="1"/>
    <col min="23" max="23" width="16.28515625" style="16" customWidth="1"/>
    <col min="24" max="24" width="12.42578125" customWidth="1"/>
    <col min="25" max="25" width="11.42578125" customWidth="1"/>
    <col min="26" max="26" width="13.5703125" customWidth="1"/>
    <col min="27" max="27" width="13.28515625" customWidth="1"/>
    <col min="28" max="28" width="13.7109375" customWidth="1"/>
    <col min="29" max="29" width="12.140625" customWidth="1"/>
    <col min="30" max="30" width="12.7109375" customWidth="1"/>
    <col min="31" max="31" width="14.28515625" customWidth="1"/>
    <col min="32" max="32" width="14.42578125" customWidth="1"/>
  </cols>
  <sheetData>
    <row r="1" spans="1:32" x14ac:dyDescent="0.2">
      <c r="B1" s="1498" t="s">
        <v>135</v>
      </c>
      <c r="C1" s="1498"/>
      <c r="D1" s="1498"/>
      <c r="E1" s="1498"/>
      <c r="F1" s="1498"/>
      <c r="G1" s="1498"/>
      <c r="H1" s="1498"/>
      <c r="I1" s="1498"/>
      <c r="J1" s="1498"/>
      <c r="K1" s="1498"/>
      <c r="L1" s="1498"/>
      <c r="M1" s="1498"/>
      <c r="N1" s="1498"/>
      <c r="O1" s="1498"/>
      <c r="P1" s="1498"/>
      <c r="Q1" s="1498"/>
      <c r="R1" s="1498"/>
      <c r="S1" s="1498"/>
      <c r="T1" s="1498"/>
      <c r="U1" s="1498"/>
      <c r="V1" s="1498"/>
      <c r="W1" s="1498"/>
    </row>
    <row r="2" spans="1:32" x14ac:dyDescent="0.2">
      <c r="B2" s="1498" t="s">
        <v>66</v>
      </c>
      <c r="C2" s="1498"/>
      <c r="D2" s="1498"/>
      <c r="E2" s="1498"/>
      <c r="F2" s="1498"/>
      <c r="G2" s="1498"/>
      <c r="H2" s="1498"/>
      <c r="I2" s="1498"/>
      <c r="J2" s="1498"/>
      <c r="K2" s="1498"/>
      <c r="L2" s="1498"/>
      <c r="M2" s="1498"/>
      <c r="N2" s="1498"/>
      <c r="O2" s="1498"/>
      <c r="P2" s="1498"/>
      <c r="Q2" s="1498"/>
      <c r="R2" s="1498"/>
      <c r="S2" s="1498"/>
      <c r="T2" s="1498"/>
      <c r="U2" s="1498"/>
      <c r="V2" s="1498"/>
      <c r="W2" s="1498"/>
    </row>
    <row r="3" spans="1:32" x14ac:dyDescent="0.2">
      <c r="B3" s="1498" t="s">
        <v>67</v>
      </c>
      <c r="C3" s="1498"/>
      <c r="D3" s="1498"/>
      <c r="E3" s="1498"/>
      <c r="F3" s="1498"/>
      <c r="G3" s="1498"/>
      <c r="H3" s="1498"/>
      <c r="I3" s="1498"/>
      <c r="J3" s="1498"/>
      <c r="K3" s="1498"/>
      <c r="L3" s="1498"/>
      <c r="M3" s="1498"/>
      <c r="N3" s="1498"/>
      <c r="O3" s="1498"/>
      <c r="P3" s="1498"/>
      <c r="Q3" s="1498"/>
      <c r="R3" s="1498"/>
      <c r="S3" s="1498"/>
      <c r="T3" s="1498"/>
      <c r="U3" s="1498"/>
      <c r="V3" s="1498"/>
      <c r="W3" s="1498"/>
    </row>
    <row r="4" spans="1:32" x14ac:dyDescent="0.2">
      <c r="B4" s="1498" t="s">
        <v>601</v>
      </c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  <c r="N4" s="1498"/>
      <c r="O4" s="1498"/>
      <c r="P4" s="1498"/>
      <c r="Q4" s="1498"/>
      <c r="R4" s="1498"/>
      <c r="S4" s="1498"/>
      <c r="T4" s="1498"/>
      <c r="U4" s="1498"/>
      <c r="V4" s="1498"/>
      <c r="W4" s="1498"/>
    </row>
    <row r="5" spans="1:32" x14ac:dyDescent="0.2">
      <c r="B5" s="128"/>
      <c r="C5" s="128"/>
      <c r="D5" s="128"/>
      <c r="E5" s="128"/>
      <c r="F5" s="128"/>
      <c r="G5" s="367"/>
      <c r="H5" s="128"/>
      <c r="I5" s="208"/>
      <c r="J5" s="208"/>
      <c r="K5" s="208"/>
      <c r="L5" s="128"/>
      <c r="M5" s="128"/>
      <c r="N5" s="128"/>
      <c r="O5" s="128"/>
      <c r="P5" s="128"/>
      <c r="Q5" s="128"/>
      <c r="R5" s="128"/>
      <c r="S5" s="377"/>
      <c r="T5" s="208"/>
      <c r="U5" s="208"/>
      <c r="V5" s="208"/>
      <c r="W5" s="128"/>
    </row>
    <row r="6" spans="1:32" x14ac:dyDescent="0.2">
      <c r="B6" s="22" t="s">
        <v>68</v>
      </c>
      <c r="C6" s="10"/>
      <c r="D6" s="22" t="s">
        <v>69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160"/>
      <c r="T6" s="23"/>
      <c r="U6" s="23"/>
      <c r="V6" s="23"/>
      <c r="W6" s="23"/>
    </row>
    <row r="7" spans="1:32" x14ac:dyDescent="0.2">
      <c r="B7" s="22" t="s">
        <v>70</v>
      </c>
      <c r="C7" s="10"/>
      <c r="D7" s="22" t="s">
        <v>71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160"/>
      <c r="T7" s="23"/>
      <c r="U7" s="23"/>
      <c r="V7" s="23"/>
      <c r="W7" s="23"/>
    </row>
    <row r="8" spans="1:32" x14ac:dyDescent="0.2">
      <c r="B8" s="22" t="s">
        <v>72</v>
      </c>
      <c r="C8" s="10"/>
      <c r="D8" s="22" t="s">
        <v>203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160"/>
      <c r="T8" s="23"/>
      <c r="U8" s="23"/>
      <c r="V8" s="23"/>
      <c r="W8" s="23"/>
    </row>
    <row r="9" spans="1:32" x14ac:dyDescent="0.2">
      <c r="B9" s="22" t="s">
        <v>73</v>
      </c>
      <c r="C9" s="10"/>
      <c r="D9" s="22" t="s">
        <v>204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160"/>
      <c r="T9" s="23"/>
      <c r="U9" s="23"/>
      <c r="V9" s="23"/>
      <c r="W9" s="23"/>
    </row>
    <row r="10" spans="1:32" x14ac:dyDescent="0.2">
      <c r="B10" s="22" t="s">
        <v>74</v>
      </c>
      <c r="C10" s="10"/>
      <c r="D10" s="22" t="s">
        <v>75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160"/>
      <c r="T10" s="23"/>
      <c r="U10" s="23"/>
      <c r="V10" s="23"/>
      <c r="W10" s="23"/>
    </row>
    <row r="11" spans="1:32" s="3" customFormat="1" x14ac:dyDescent="0.2">
      <c r="B11" s="22" t="s">
        <v>76</v>
      </c>
      <c r="C11" s="10"/>
      <c r="D11" s="22" t="s">
        <v>198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160"/>
      <c r="T11" s="23"/>
      <c r="U11" s="23"/>
      <c r="V11" s="23"/>
      <c r="W11" s="23"/>
    </row>
    <row r="12" spans="1:32" s="3" customFormat="1" x14ac:dyDescent="0.2">
      <c r="B12" s="22" t="s">
        <v>36</v>
      </c>
      <c r="C12" s="10"/>
      <c r="D12" s="22" t="s">
        <v>77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160"/>
      <c r="T12" s="23"/>
      <c r="U12" s="23"/>
      <c r="V12" s="23"/>
      <c r="W12" s="23"/>
    </row>
    <row r="13" spans="1:32" x14ac:dyDescent="0.2">
      <c r="B13" s="24"/>
      <c r="C13" s="26"/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153"/>
      <c r="T13" s="26"/>
      <c r="U13" s="26"/>
      <c r="V13" s="26"/>
      <c r="W13" s="26"/>
    </row>
    <row r="14" spans="1:32" s="20" customFormat="1" ht="21.75" customHeight="1" x14ac:dyDescent="0.2">
      <c r="B14" s="1628" t="s">
        <v>16</v>
      </c>
      <c r="C14" s="1643" t="s">
        <v>78</v>
      </c>
      <c r="D14" s="1638" t="s">
        <v>0</v>
      </c>
      <c r="E14" s="1639"/>
      <c r="F14" s="1630" t="s">
        <v>79</v>
      </c>
      <c r="G14" s="1627" t="s">
        <v>80</v>
      </c>
      <c r="H14" s="1645" t="s">
        <v>9</v>
      </c>
      <c r="I14" s="1636" t="s">
        <v>98</v>
      </c>
      <c r="J14" s="1636"/>
      <c r="K14" s="1637"/>
      <c r="L14" s="1630" t="s">
        <v>180</v>
      </c>
      <c r="M14" s="1627" t="s">
        <v>0</v>
      </c>
      <c r="N14" s="1627"/>
      <c r="O14" s="1627"/>
      <c r="P14" s="1627"/>
      <c r="Q14" s="1627"/>
      <c r="R14" s="1637" t="s">
        <v>155</v>
      </c>
      <c r="S14" s="1641" t="s">
        <v>166</v>
      </c>
      <c r="T14" s="1627" t="s">
        <v>7</v>
      </c>
      <c r="U14" s="1627"/>
      <c r="V14" s="1627"/>
      <c r="W14" s="1627" t="s">
        <v>2</v>
      </c>
      <c r="X14" s="1566" t="s">
        <v>216</v>
      </c>
      <c r="Y14" s="1570" t="s">
        <v>310</v>
      </c>
      <c r="Z14" s="1550" t="s">
        <v>218</v>
      </c>
      <c r="AA14" s="1551"/>
      <c r="AB14" s="1552"/>
      <c r="AC14" s="1570" t="s">
        <v>217</v>
      </c>
      <c r="AD14" s="1550" t="s">
        <v>605</v>
      </c>
      <c r="AE14" s="1551"/>
      <c r="AF14" s="1552"/>
    </row>
    <row r="15" spans="1:32" s="20" customFormat="1" ht="40.5" customHeight="1" x14ac:dyDescent="0.2">
      <c r="B15" s="1629"/>
      <c r="C15" s="1640"/>
      <c r="D15" s="563" t="s">
        <v>5</v>
      </c>
      <c r="E15" s="564" t="s">
        <v>23</v>
      </c>
      <c r="F15" s="1644"/>
      <c r="G15" s="1632"/>
      <c r="H15" s="1646"/>
      <c r="I15" s="1647" t="s">
        <v>37</v>
      </c>
      <c r="J15" s="1632"/>
      <c r="K15" s="567" t="s">
        <v>174</v>
      </c>
      <c r="L15" s="1631"/>
      <c r="M15" s="566" t="s">
        <v>10</v>
      </c>
      <c r="N15" s="566" t="s">
        <v>11</v>
      </c>
      <c r="O15" s="566" t="s">
        <v>13</v>
      </c>
      <c r="P15" s="566" t="s">
        <v>83</v>
      </c>
      <c r="Q15" s="566" t="s">
        <v>12</v>
      </c>
      <c r="R15" s="1640"/>
      <c r="S15" s="1642"/>
      <c r="T15" s="567" t="s">
        <v>99</v>
      </c>
      <c r="U15" s="567" t="s">
        <v>100</v>
      </c>
      <c r="V15" s="567" t="s">
        <v>101</v>
      </c>
      <c r="W15" s="1632"/>
      <c r="X15" s="1625"/>
      <c r="Y15" s="1626"/>
      <c r="Z15" s="725" t="s">
        <v>220</v>
      </c>
      <c r="AA15" s="725" t="s">
        <v>609</v>
      </c>
      <c r="AB15" s="725" t="s">
        <v>604</v>
      </c>
      <c r="AC15" s="1626"/>
      <c r="AD15" s="725" t="s">
        <v>606</v>
      </c>
      <c r="AE15" s="725" t="s">
        <v>607</v>
      </c>
      <c r="AF15" s="725" t="s">
        <v>610</v>
      </c>
    </row>
    <row r="16" spans="1:32" s="20" customFormat="1" ht="13.5" x14ac:dyDescent="0.2">
      <c r="A16" s="492"/>
      <c r="B16" s="621" t="s">
        <v>84</v>
      </c>
      <c r="C16" s="622" t="s">
        <v>85</v>
      </c>
      <c r="D16" s="623" t="s">
        <v>86</v>
      </c>
      <c r="E16" s="622" t="s">
        <v>87</v>
      </c>
      <c r="F16" s="622" t="s">
        <v>88</v>
      </c>
      <c r="G16" s="565" t="s">
        <v>89</v>
      </c>
      <c r="H16" s="624"/>
      <c r="I16" s="621" t="s">
        <v>90</v>
      </c>
      <c r="J16" s="622" t="s">
        <v>20</v>
      </c>
      <c r="K16" s="623" t="s">
        <v>17</v>
      </c>
      <c r="L16" s="622" t="s">
        <v>15</v>
      </c>
      <c r="M16" s="622" t="s">
        <v>91</v>
      </c>
      <c r="N16" s="622" t="s">
        <v>92</v>
      </c>
      <c r="O16" s="621" t="s">
        <v>93</v>
      </c>
      <c r="P16" s="622" t="s">
        <v>18</v>
      </c>
      <c r="Q16" s="623" t="s">
        <v>21</v>
      </c>
      <c r="R16" s="622" t="s">
        <v>22</v>
      </c>
      <c r="S16" s="625" t="s">
        <v>19</v>
      </c>
      <c r="T16" s="622" t="s">
        <v>114</v>
      </c>
      <c r="U16" s="623" t="s">
        <v>115</v>
      </c>
      <c r="V16" s="622" t="s">
        <v>116</v>
      </c>
      <c r="W16" s="626" t="s">
        <v>182</v>
      </c>
      <c r="X16" s="568">
        <v>22</v>
      </c>
      <c r="Y16" s="568">
        <v>23</v>
      </c>
      <c r="Z16" s="568">
        <v>24</v>
      </c>
      <c r="AA16" s="568">
        <v>25</v>
      </c>
      <c r="AB16" s="568">
        <v>26</v>
      </c>
      <c r="AC16" s="568">
        <v>27</v>
      </c>
      <c r="AD16" s="568">
        <v>28</v>
      </c>
      <c r="AE16" s="568">
        <v>29</v>
      </c>
      <c r="AF16" s="569">
        <v>30</v>
      </c>
    </row>
    <row r="17" spans="1:33" s="20" customFormat="1" ht="12.75" x14ac:dyDescent="0.2">
      <c r="A17" s="492"/>
      <c r="B17" s="521"/>
      <c r="C17" s="583"/>
      <c r="D17" s="521"/>
      <c r="E17" s="559"/>
      <c r="F17" s="559"/>
      <c r="G17" s="559"/>
      <c r="H17" s="560"/>
      <c r="I17" s="584"/>
      <c r="J17" s="559"/>
      <c r="K17" s="561"/>
      <c r="L17" s="559"/>
      <c r="M17" s="559"/>
      <c r="N17" s="559"/>
      <c r="O17" s="561"/>
      <c r="P17" s="559"/>
      <c r="Q17" s="561"/>
      <c r="R17" s="559"/>
      <c r="S17" s="562"/>
      <c r="T17" s="559"/>
      <c r="U17" s="561"/>
      <c r="V17" s="559"/>
      <c r="W17" s="561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</row>
    <row r="18" spans="1:33" s="20" customFormat="1" ht="24.95" customHeight="1" x14ac:dyDescent="0.25">
      <c r="A18" s="492" t="s">
        <v>376</v>
      </c>
      <c r="B18" s="1050">
        <v>1</v>
      </c>
      <c r="C18" s="397" t="s">
        <v>375</v>
      </c>
      <c r="D18" s="1050" t="s">
        <v>377</v>
      </c>
      <c r="E18" s="1118" t="s">
        <v>226</v>
      </c>
      <c r="F18" s="940" t="s">
        <v>378</v>
      </c>
      <c r="G18" s="940" t="s">
        <v>379</v>
      </c>
      <c r="H18" s="935" t="s">
        <v>229</v>
      </c>
      <c r="I18" s="1050">
        <v>1</v>
      </c>
      <c r="J18" s="940" t="s">
        <v>292</v>
      </c>
      <c r="K18" s="1119">
        <f>S18/I18</f>
        <v>219500000</v>
      </c>
      <c r="L18" s="940">
        <v>2010</v>
      </c>
      <c r="M18" s="1120" t="s">
        <v>228</v>
      </c>
      <c r="N18" s="1120" t="s">
        <v>228</v>
      </c>
      <c r="O18" s="1120" t="s">
        <v>228</v>
      </c>
      <c r="P18" s="1120" t="s">
        <v>228</v>
      </c>
      <c r="Q18" s="1120" t="s">
        <v>228</v>
      </c>
      <c r="R18" s="940" t="s">
        <v>211</v>
      </c>
      <c r="S18" s="1052">
        <v>219500000</v>
      </c>
      <c r="T18" s="1307"/>
      <c r="U18" s="626"/>
      <c r="V18" s="1197" t="s">
        <v>101</v>
      </c>
      <c r="W18" s="626"/>
      <c r="X18" s="585">
        <v>10</v>
      </c>
      <c r="Y18" s="585">
        <f>2016-L18+1</f>
        <v>7</v>
      </c>
      <c r="Z18" s="586">
        <f>S18/X18</f>
        <v>21950000</v>
      </c>
      <c r="AA18" s="586">
        <f>Y18*Z18</f>
        <v>153650000</v>
      </c>
      <c r="AB18" s="586">
        <f>S18-AA18</f>
        <v>65850000</v>
      </c>
      <c r="AC18" s="585">
        <f>2017-L18+1</f>
        <v>8</v>
      </c>
      <c r="AD18" s="587">
        <f>S18/X18</f>
        <v>21950000</v>
      </c>
      <c r="AE18" s="587">
        <f>AC18*AD18</f>
        <v>175600000</v>
      </c>
      <c r="AF18" s="587">
        <f>S18-AE18</f>
        <v>43900000</v>
      </c>
      <c r="AG18" s="588" t="b">
        <f>AE18+AF18=S18</f>
        <v>1</v>
      </c>
    </row>
    <row r="19" spans="1:33" s="20" customFormat="1" ht="13.5" x14ac:dyDescent="0.2">
      <c r="A19" s="492" t="s">
        <v>376</v>
      </c>
      <c r="B19" s="1121"/>
      <c r="C19" s="1122"/>
      <c r="D19" s="1122"/>
      <c r="E19" s="1122"/>
      <c r="F19" s="1122"/>
      <c r="G19" s="1122"/>
      <c r="H19" s="1122"/>
      <c r="I19" s="1122"/>
      <c r="J19" s="1122"/>
      <c r="K19" s="1122"/>
      <c r="L19" s="1122"/>
      <c r="M19" s="1122"/>
      <c r="N19" s="1122"/>
      <c r="O19" s="1122"/>
      <c r="P19" s="1122"/>
      <c r="Q19" s="1122"/>
      <c r="R19" s="1122"/>
      <c r="S19" s="1122"/>
      <c r="T19" s="989"/>
      <c r="U19" s="1122"/>
      <c r="V19" s="1122"/>
      <c r="W19" s="1123"/>
      <c r="X19" s="588"/>
      <c r="Y19" s="588"/>
      <c r="Z19" s="588"/>
      <c r="AA19" s="588"/>
      <c r="AB19" s="585"/>
      <c r="AC19" s="588"/>
      <c r="AD19" s="588"/>
      <c r="AE19" s="588"/>
      <c r="AF19" s="588"/>
      <c r="AG19" s="588"/>
    </row>
    <row r="20" spans="1:33" s="20" customFormat="1" ht="13.5" x14ac:dyDescent="0.2">
      <c r="A20" s="492" t="s">
        <v>494</v>
      </c>
      <c r="B20" s="1124"/>
      <c r="C20" s="1125"/>
      <c r="D20" s="1125"/>
      <c r="E20" s="1125"/>
      <c r="F20" s="1125"/>
      <c r="G20" s="1125"/>
      <c r="H20" s="1125"/>
      <c r="I20" s="1125"/>
      <c r="J20" s="1125"/>
      <c r="K20" s="1125"/>
      <c r="L20" s="1125"/>
      <c r="M20" s="1125"/>
      <c r="N20" s="1125"/>
      <c r="O20" s="1125"/>
      <c r="P20" s="1125"/>
      <c r="Q20" s="1125"/>
      <c r="R20" s="1125"/>
      <c r="S20" s="1125"/>
      <c r="T20" s="991"/>
      <c r="U20" s="1125"/>
      <c r="V20" s="1125"/>
      <c r="W20" s="1126"/>
      <c r="X20" s="588"/>
      <c r="Y20" s="588"/>
      <c r="Z20" s="588"/>
      <c r="AA20" s="588"/>
      <c r="AB20" s="585"/>
      <c r="AC20" s="588"/>
      <c r="AD20" s="588"/>
      <c r="AE20" s="588"/>
      <c r="AF20" s="588"/>
      <c r="AG20" s="588"/>
    </row>
    <row r="21" spans="1:33" s="516" customFormat="1" ht="24.95" customHeight="1" x14ac:dyDescent="0.25">
      <c r="A21" s="492" t="s">
        <v>494</v>
      </c>
      <c r="B21" s="935">
        <v>1</v>
      </c>
      <c r="C21" s="1050" t="s">
        <v>645</v>
      </c>
      <c r="D21" s="1127" t="s">
        <v>490</v>
      </c>
      <c r="E21" s="1128" t="s">
        <v>226</v>
      </c>
      <c r="F21" s="1051" t="s">
        <v>378</v>
      </c>
      <c r="G21" s="1051" t="s">
        <v>491</v>
      </c>
      <c r="H21" s="935" t="s">
        <v>492</v>
      </c>
      <c r="I21" s="1051">
        <v>1</v>
      </c>
      <c r="J21" s="1051" t="s">
        <v>292</v>
      </c>
      <c r="K21" s="1129">
        <v>311500000</v>
      </c>
      <c r="L21" s="1051">
        <v>2014</v>
      </c>
      <c r="M21" s="1120" t="s">
        <v>228</v>
      </c>
      <c r="N21" s="1120" t="s">
        <v>228</v>
      </c>
      <c r="O21" s="1120" t="s">
        <v>228</v>
      </c>
      <c r="P21" s="1120" t="s">
        <v>228</v>
      </c>
      <c r="Q21" s="1120" t="s">
        <v>228</v>
      </c>
      <c r="R21" s="1051" t="s">
        <v>211</v>
      </c>
      <c r="S21" s="1130">
        <v>311500000</v>
      </c>
      <c r="T21" s="938" t="s">
        <v>99</v>
      </c>
      <c r="U21" s="1131"/>
      <c r="V21" s="1131"/>
      <c r="W21" s="1132" t="s">
        <v>493</v>
      </c>
      <c r="X21" s="516">
        <v>10</v>
      </c>
      <c r="Y21" s="516">
        <f>2016-L21+1</f>
        <v>3</v>
      </c>
      <c r="Z21" s="517">
        <f>S21/X21</f>
        <v>31150000</v>
      </c>
      <c r="AA21" s="517">
        <f>Y21*Z21</f>
        <v>93450000</v>
      </c>
      <c r="AB21" s="517">
        <f>S21-AA21</f>
        <v>218050000</v>
      </c>
      <c r="AC21" s="516">
        <f>2017-L21+1</f>
        <v>4</v>
      </c>
      <c r="AD21" s="517">
        <f>S21/X21</f>
        <v>31150000</v>
      </c>
      <c r="AE21" s="517">
        <f>AC21*AD21</f>
        <v>124600000</v>
      </c>
      <c r="AF21" s="517">
        <f>S21-AE21</f>
        <v>186900000</v>
      </c>
      <c r="AG21" s="588" t="b">
        <f>AE21+AF21=S21</f>
        <v>1</v>
      </c>
    </row>
    <row r="22" spans="1:33" s="20" customFormat="1" ht="13.5" x14ac:dyDescent="0.2">
      <c r="A22" s="492" t="s">
        <v>494</v>
      </c>
      <c r="B22" s="1035"/>
      <c r="C22" s="1036"/>
      <c r="D22" s="1036"/>
      <c r="E22" s="1036"/>
      <c r="F22" s="1036"/>
      <c r="G22" s="1036"/>
      <c r="H22" s="1036"/>
      <c r="I22" s="1036"/>
      <c r="J22" s="1036"/>
      <c r="K22" s="1036"/>
      <c r="L22" s="1036"/>
      <c r="M22" s="1036"/>
      <c r="N22" s="1036"/>
      <c r="O22" s="1036"/>
      <c r="P22" s="1036"/>
      <c r="Q22" s="1036"/>
      <c r="R22" s="1036"/>
      <c r="S22" s="1036"/>
      <c r="T22" s="1036"/>
      <c r="U22" s="1036"/>
      <c r="V22" s="1036"/>
      <c r="W22" s="1037"/>
      <c r="X22" s="588"/>
      <c r="Y22" s="588"/>
      <c r="Z22" s="588"/>
      <c r="AA22" s="588"/>
      <c r="AB22" s="585"/>
      <c r="AC22" s="588"/>
      <c r="AD22" s="588"/>
      <c r="AE22" s="588"/>
      <c r="AF22" s="588"/>
      <c r="AG22" s="588"/>
    </row>
    <row r="23" spans="1:33" s="20" customFormat="1" ht="13.5" x14ac:dyDescent="0.2">
      <c r="A23" s="492"/>
      <c r="B23" s="1053"/>
      <c r="C23" s="1054"/>
      <c r="D23" s="1054"/>
      <c r="E23" s="1054"/>
      <c r="F23" s="1054"/>
      <c r="G23" s="1054"/>
      <c r="H23" s="1054"/>
      <c r="I23" s="1054"/>
      <c r="J23" s="1054"/>
      <c r="K23" s="1054"/>
      <c r="L23" s="1054"/>
      <c r="M23" s="1054"/>
      <c r="N23" s="1054"/>
      <c r="O23" s="1054"/>
      <c r="P23" s="1054"/>
      <c r="Q23" s="1054"/>
      <c r="R23" s="1054"/>
      <c r="S23" s="1054"/>
      <c r="T23" s="1054"/>
      <c r="U23" s="1054"/>
      <c r="V23" s="1054"/>
      <c r="W23" s="1055"/>
      <c r="X23" s="588"/>
      <c r="Y23" s="588"/>
      <c r="Z23" s="588"/>
      <c r="AA23" s="588"/>
      <c r="AB23" s="585"/>
      <c r="AC23" s="588"/>
      <c r="AD23" s="588"/>
      <c r="AE23" s="588"/>
      <c r="AF23" s="588"/>
      <c r="AG23" s="588"/>
    </row>
    <row r="24" spans="1:33" s="20" customFormat="1" ht="13.5" x14ac:dyDescent="0.2">
      <c r="A24" s="492"/>
      <c r="B24" s="1053"/>
      <c r="C24" s="1054"/>
      <c r="D24" s="1054"/>
      <c r="E24" s="1054"/>
      <c r="F24" s="1054"/>
      <c r="G24" s="1054"/>
      <c r="H24" s="1054"/>
      <c r="I24" s="1054"/>
      <c r="J24" s="1054"/>
      <c r="K24" s="1054"/>
      <c r="L24" s="1054"/>
      <c r="M24" s="1054"/>
      <c r="N24" s="1054"/>
      <c r="O24" s="1054"/>
      <c r="P24" s="1054"/>
      <c r="Q24" s="1054"/>
      <c r="R24" s="1054"/>
      <c r="S24" s="1054"/>
      <c r="T24" s="1054"/>
      <c r="U24" s="1054"/>
      <c r="V24" s="1054"/>
      <c r="W24" s="1055"/>
      <c r="X24" s="588"/>
      <c r="Y24" s="588"/>
      <c r="Z24" s="588"/>
      <c r="AA24" s="588"/>
      <c r="AB24" s="585"/>
      <c r="AC24" s="588"/>
      <c r="AD24" s="588"/>
      <c r="AE24" s="588"/>
      <c r="AF24" s="588"/>
      <c r="AG24" s="588"/>
    </row>
    <row r="25" spans="1:33" s="20" customFormat="1" ht="13.5" x14ac:dyDescent="0.2">
      <c r="A25" s="492"/>
      <c r="B25" s="1053"/>
      <c r="C25" s="1054"/>
      <c r="D25" s="1054"/>
      <c r="E25" s="1054"/>
      <c r="F25" s="1054"/>
      <c r="G25" s="1054"/>
      <c r="H25" s="1054"/>
      <c r="I25" s="1054"/>
      <c r="J25" s="1054"/>
      <c r="K25" s="1054"/>
      <c r="L25" s="1054"/>
      <c r="M25" s="1054"/>
      <c r="N25" s="1054"/>
      <c r="O25" s="1054"/>
      <c r="P25" s="1054"/>
      <c r="Q25" s="1054"/>
      <c r="R25" s="1054"/>
      <c r="S25" s="1054"/>
      <c r="T25" s="1054"/>
      <c r="U25" s="1054"/>
      <c r="V25" s="1054"/>
      <c r="W25" s="1055"/>
      <c r="X25" s="588"/>
      <c r="Y25" s="588"/>
      <c r="Z25" s="588"/>
      <c r="AA25" s="588"/>
      <c r="AB25" s="585"/>
      <c r="AC25" s="588"/>
      <c r="AD25" s="588"/>
      <c r="AE25" s="588"/>
      <c r="AF25" s="588"/>
      <c r="AG25" s="588"/>
    </row>
    <row r="26" spans="1:33" s="20" customFormat="1" ht="13.5" x14ac:dyDescent="0.2">
      <c r="A26" s="492"/>
      <c r="B26" s="1053"/>
      <c r="C26" s="1054"/>
      <c r="D26" s="1054"/>
      <c r="E26" s="1054"/>
      <c r="F26" s="1054"/>
      <c r="G26" s="1054"/>
      <c r="H26" s="1054"/>
      <c r="I26" s="1054"/>
      <c r="J26" s="1054"/>
      <c r="K26" s="1054"/>
      <c r="L26" s="1054"/>
      <c r="M26" s="1054"/>
      <c r="N26" s="1054"/>
      <c r="O26" s="1054"/>
      <c r="P26" s="1054"/>
      <c r="Q26" s="1054"/>
      <c r="R26" s="1054"/>
      <c r="S26" s="1054"/>
      <c r="T26" s="1054"/>
      <c r="U26" s="1054"/>
      <c r="V26" s="1054"/>
      <c r="W26" s="1055"/>
      <c r="X26" s="588"/>
      <c r="Y26" s="588"/>
      <c r="Z26" s="588"/>
      <c r="AA26" s="588"/>
      <c r="AB26" s="585"/>
      <c r="AC26" s="588"/>
      <c r="AD26" s="588"/>
      <c r="AE26" s="588"/>
      <c r="AF26" s="588"/>
      <c r="AG26" s="588"/>
    </row>
    <row r="27" spans="1:33" s="20" customFormat="1" ht="13.5" x14ac:dyDescent="0.2">
      <c r="A27" s="492"/>
      <c r="B27" s="1053"/>
      <c r="C27" s="1054"/>
      <c r="D27" s="1054"/>
      <c r="E27" s="1054"/>
      <c r="F27" s="1054"/>
      <c r="G27" s="1054"/>
      <c r="H27" s="1054"/>
      <c r="I27" s="1054"/>
      <c r="J27" s="1054"/>
      <c r="K27" s="1054"/>
      <c r="L27" s="1054"/>
      <c r="M27" s="1054"/>
      <c r="N27" s="1054"/>
      <c r="O27" s="1054"/>
      <c r="P27" s="1054"/>
      <c r="Q27" s="1054"/>
      <c r="R27" s="1054"/>
      <c r="S27" s="1054"/>
      <c r="T27" s="1054"/>
      <c r="U27" s="1054"/>
      <c r="V27" s="1054"/>
      <c r="W27" s="1055"/>
      <c r="X27" s="588"/>
      <c r="Y27" s="588"/>
      <c r="Z27" s="588"/>
      <c r="AA27" s="588"/>
      <c r="AB27" s="585"/>
      <c r="AC27" s="588"/>
      <c r="AD27" s="588"/>
      <c r="AE27" s="588"/>
      <c r="AF27" s="588"/>
      <c r="AG27" s="588"/>
    </row>
    <row r="28" spans="1:33" s="20" customFormat="1" ht="13.5" x14ac:dyDescent="0.2">
      <c r="A28" s="492"/>
      <c r="B28" s="1053"/>
      <c r="C28" s="1054"/>
      <c r="D28" s="1054"/>
      <c r="E28" s="1054"/>
      <c r="F28" s="1054"/>
      <c r="G28" s="1054"/>
      <c r="H28" s="1054"/>
      <c r="I28" s="1054"/>
      <c r="J28" s="1054"/>
      <c r="K28" s="1054"/>
      <c r="L28" s="1054"/>
      <c r="M28" s="1054"/>
      <c r="N28" s="1054"/>
      <c r="O28" s="1054"/>
      <c r="P28" s="1054"/>
      <c r="Q28" s="1054"/>
      <c r="R28" s="1054"/>
      <c r="S28" s="1054"/>
      <c r="T28" s="1054"/>
      <c r="U28" s="1054"/>
      <c r="V28" s="1054"/>
      <c r="W28" s="1055"/>
      <c r="X28" s="588"/>
      <c r="Y28" s="588"/>
      <c r="Z28" s="588"/>
      <c r="AA28" s="588"/>
      <c r="AB28" s="585"/>
      <c r="AC28" s="588"/>
      <c r="AD28" s="588"/>
      <c r="AE28" s="588"/>
      <c r="AF28" s="588"/>
      <c r="AG28" s="588"/>
    </row>
    <row r="29" spans="1:33" s="20" customFormat="1" ht="13.5" x14ac:dyDescent="0.2">
      <c r="A29" s="492" t="s">
        <v>494</v>
      </c>
      <c r="B29" s="1053"/>
      <c r="C29" s="1054"/>
      <c r="D29" s="1054"/>
      <c r="E29" s="1054"/>
      <c r="F29" s="1054"/>
      <c r="G29" s="1054"/>
      <c r="H29" s="1054"/>
      <c r="I29" s="1054"/>
      <c r="J29" s="1054"/>
      <c r="K29" s="1054"/>
      <c r="L29" s="1054"/>
      <c r="M29" s="1054"/>
      <c r="N29" s="1054"/>
      <c r="O29" s="1054"/>
      <c r="P29" s="1054"/>
      <c r="Q29" s="1054"/>
      <c r="R29" s="1054"/>
      <c r="S29" s="1054"/>
      <c r="T29" s="1054"/>
      <c r="U29" s="1054"/>
      <c r="V29" s="1054"/>
      <c r="W29" s="1055"/>
      <c r="X29" s="588"/>
      <c r="Y29" s="588"/>
      <c r="Z29" s="588"/>
      <c r="AA29" s="588"/>
      <c r="AB29" s="585"/>
      <c r="AC29" s="588"/>
      <c r="AD29" s="588"/>
      <c r="AE29" s="588"/>
      <c r="AF29" s="588"/>
      <c r="AG29" s="588"/>
    </row>
    <row r="30" spans="1:33" s="20" customFormat="1" ht="13.5" x14ac:dyDescent="0.2">
      <c r="A30" s="492"/>
      <c r="B30" s="1038"/>
      <c r="C30" s="1039"/>
      <c r="D30" s="1039"/>
      <c r="E30" s="1039"/>
      <c r="F30" s="1039"/>
      <c r="G30" s="1039"/>
      <c r="H30" s="1039"/>
      <c r="I30" s="1039"/>
      <c r="J30" s="1039"/>
      <c r="K30" s="1039"/>
      <c r="L30" s="1039"/>
      <c r="M30" s="1039"/>
      <c r="N30" s="1039"/>
      <c r="O30" s="1039"/>
      <c r="P30" s="1039"/>
      <c r="Q30" s="1039"/>
      <c r="R30" s="1039"/>
      <c r="S30" s="1039"/>
      <c r="T30" s="1039"/>
      <c r="U30" s="1039"/>
      <c r="V30" s="1039"/>
      <c r="W30" s="1040"/>
      <c r="X30" s="588"/>
      <c r="Y30" s="588"/>
      <c r="Z30" s="588"/>
      <c r="AA30" s="588"/>
      <c r="AB30" s="585"/>
      <c r="AC30" s="588"/>
      <c r="AD30" s="588"/>
      <c r="AE30" s="588"/>
      <c r="AF30" s="588"/>
      <c r="AG30" s="588"/>
    </row>
    <row r="31" spans="1:33" s="20" customFormat="1" x14ac:dyDescent="0.2">
      <c r="B31" s="1494" t="s">
        <v>94</v>
      </c>
      <c r="C31" s="1495"/>
      <c r="D31" s="1495"/>
      <c r="E31" s="1495"/>
      <c r="F31" s="1495"/>
      <c r="G31" s="1495"/>
      <c r="H31" s="1496"/>
      <c r="I31" s="353"/>
      <c r="J31" s="21"/>
      <c r="K31" s="1494"/>
      <c r="L31" s="1495"/>
      <c r="M31" s="1495"/>
      <c r="N31" s="1495"/>
      <c r="O31" s="1495"/>
      <c r="P31" s="1495"/>
      <c r="Q31" s="1495"/>
      <c r="R31" s="1496"/>
      <c r="S31" s="766">
        <f>SUBTOTAL(9,S17:S30)</f>
        <v>531000000</v>
      </c>
      <c r="T31" s="1622"/>
      <c r="U31" s="1623"/>
      <c r="V31" s="1623"/>
      <c r="W31" s="1624"/>
      <c r="X31" s="588"/>
      <c r="Y31" s="588"/>
      <c r="Z31" s="627">
        <f>SUM(Z17:Z30)</f>
        <v>53100000</v>
      </c>
      <c r="AA31" s="628">
        <f>SUM(AA17:AA30)</f>
        <v>247100000</v>
      </c>
      <c r="AB31" s="629">
        <f>SUM(AB17:AB30)</f>
        <v>283900000</v>
      </c>
      <c r="AC31" s="588"/>
      <c r="AD31" s="627">
        <f>SUM(AD17:AD30)</f>
        <v>53100000</v>
      </c>
      <c r="AE31" s="628">
        <f>SUM(AE17:AE30)</f>
        <v>300200000</v>
      </c>
      <c r="AF31" s="629">
        <f>SUM(AF17:AF30)</f>
        <v>230800000</v>
      </c>
      <c r="AG31" s="588" t="b">
        <f>AE31+AF31=S31</f>
        <v>1</v>
      </c>
    </row>
    <row r="32" spans="1:33" s="20" customFormat="1" x14ac:dyDescent="0.2">
      <c r="B32" s="609"/>
      <c r="C32" s="610"/>
      <c r="D32" s="610"/>
      <c r="E32" s="610"/>
      <c r="F32" s="610"/>
      <c r="G32" s="610"/>
      <c r="H32" s="610"/>
      <c r="I32" s="613"/>
      <c r="J32" s="614"/>
      <c r="K32" s="610"/>
      <c r="L32" s="610"/>
      <c r="M32" s="610"/>
      <c r="N32" s="610"/>
      <c r="O32" s="610"/>
      <c r="P32" s="610"/>
      <c r="Q32" s="610"/>
      <c r="R32" s="610"/>
      <c r="S32" s="616"/>
      <c r="T32" s="617"/>
      <c r="U32" s="611"/>
      <c r="V32" s="611"/>
      <c r="W32" s="612"/>
      <c r="X32" s="588"/>
      <c r="Y32" s="588"/>
      <c r="Z32" s="588"/>
      <c r="AA32" s="588"/>
      <c r="AB32" s="588"/>
      <c r="AC32" s="588"/>
      <c r="AD32" s="588"/>
      <c r="AE32" s="588"/>
      <c r="AF32" s="588"/>
      <c r="AG32" s="588"/>
    </row>
    <row r="33" spans="1:33" s="20" customFormat="1" x14ac:dyDescent="0.2">
      <c r="B33" s="609"/>
      <c r="C33" s="610"/>
      <c r="D33" s="610"/>
      <c r="E33" s="610"/>
      <c r="F33" s="610"/>
      <c r="G33" s="610"/>
      <c r="H33" s="610"/>
      <c r="I33" s="615"/>
      <c r="J33" s="602"/>
      <c r="K33" s="610"/>
      <c r="L33" s="610"/>
      <c r="M33" s="610"/>
      <c r="N33" s="610"/>
      <c r="O33" s="610"/>
      <c r="P33" s="610"/>
      <c r="Q33" s="610"/>
      <c r="R33" s="610"/>
      <c r="S33" s="618"/>
      <c r="T33" s="611"/>
      <c r="U33" s="611"/>
      <c r="V33" s="611"/>
      <c r="W33" s="612"/>
      <c r="X33" s="588"/>
      <c r="Y33" s="588"/>
      <c r="Z33" s="588"/>
      <c r="AA33" s="588"/>
      <c r="AB33" s="588"/>
      <c r="AC33" s="588"/>
      <c r="AD33" s="588"/>
      <c r="AE33" s="588"/>
      <c r="AF33" s="588"/>
      <c r="AG33" s="588"/>
    </row>
    <row r="34" spans="1:33" s="20" customFormat="1" x14ac:dyDescent="0.2">
      <c r="B34" s="609"/>
      <c r="C34" s="610"/>
      <c r="D34" s="610"/>
      <c r="E34" s="610"/>
      <c r="F34" s="610"/>
      <c r="G34" s="610"/>
      <c r="H34" s="610"/>
      <c r="I34" s="615"/>
      <c r="J34" s="602"/>
      <c r="K34" s="610"/>
      <c r="L34" s="610"/>
      <c r="M34" s="610"/>
      <c r="N34" s="610"/>
      <c r="O34" s="610"/>
      <c r="P34" s="610"/>
      <c r="Q34" s="610"/>
      <c r="R34" s="610"/>
      <c r="S34" s="618"/>
      <c r="T34" s="611"/>
      <c r="U34" s="611"/>
      <c r="V34" s="611"/>
      <c r="W34" s="612"/>
      <c r="X34" s="588"/>
      <c r="Y34" s="588"/>
      <c r="Z34" s="588"/>
      <c r="AA34" s="588"/>
      <c r="AB34" s="588"/>
      <c r="AC34" s="588"/>
      <c r="AD34" s="588"/>
      <c r="AE34" s="588"/>
      <c r="AF34" s="588"/>
      <c r="AG34" s="588"/>
    </row>
    <row r="35" spans="1:33" s="20" customFormat="1" x14ac:dyDescent="0.2">
      <c r="B35" s="609"/>
      <c r="C35" s="610"/>
      <c r="D35" s="610"/>
      <c r="E35" s="610"/>
      <c r="F35" s="610"/>
      <c r="G35" s="610"/>
      <c r="H35" s="610"/>
      <c r="I35" s="615"/>
      <c r="J35" s="602"/>
      <c r="K35" s="610"/>
      <c r="L35" s="610"/>
      <c r="M35" s="610"/>
      <c r="N35" s="610"/>
      <c r="O35" s="610"/>
      <c r="P35" s="610"/>
      <c r="Q35" s="610"/>
      <c r="R35" s="610"/>
      <c r="S35" s="618"/>
      <c r="T35" s="611"/>
      <c r="U35" s="611"/>
      <c r="V35" s="611"/>
      <c r="W35" s="612"/>
      <c r="X35" s="588"/>
      <c r="Y35" s="588"/>
      <c r="Z35" s="588"/>
      <c r="AA35" s="588"/>
      <c r="AB35" s="588"/>
      <c r="AC35" s="588"/>
      <c r="AD35" s="588"/>
      <c r="AE35" s="588"/>
      <c r="AF35" s="588"/>
      <c r="AG35" s="588"/>
    </row>
    <row r="36" spans="1:33" s="20" customFormat="1" x14ac:dyDescent="0.2">
      <c r="B36" s="609"/>
      <c r="C36" s="610"/>
      <c r="D36" s="610"/>
      <c r="E36" s="610"/>
      <c r="F36" s="610"/>
      <c r="G36" s="610"/>
      <c r="H36" s="610"/>
      <c r="I36" s="615"/>
      <c r="J36" s="602"/>
      <c r="K36" s="610"/>
      <c r="L36" s="610"/>
      <c r="M36" s="610"/>
      <c r="N36" s="610"/>
      <c r="O36" s="610"/>
      <c r="P36" s="610"/>
      <c r="Q36" s="610"/>
      <c r="R36" s="610"/>
      <c r="S36" s="618"/>
      <c r="T36" s="611"/>
      <c r="U36" s="611"/>
      <c r="V36" s="611"/>
      <c r="W36" s="612"/>
      <c r="X36" s="588"/>
      <c r="Y36" s="588"/>
      <c r="Z36" s="588"/>
      <c r="AA36" s="588"/>
      <c r="AB36" s="588"/>
      <c r="AC36" s="588"/>
      <c r="AD36" s="588"/>
      <c r="AE36" s="588"/>
      <c r="AF36" s="588"/>
      <c r="AG36" s="588"/>
    </row>
    <row r="37" spans="1:33" s="20" customFormat="1" x14ac:dyDescent="0.2">
      <c r="B37" s="609"/>
      <c r="C37" s="610"/>
      <c r="D37" s="610"/>
      <c r="E37" s="610"/>
      <c r="F37" s="610"/>
      <c r="G37" s="610"/>
      <c r="H37" s="610"/>
      <c r="I37" s="615"/>
      <c r="J37" s="602"/>
      <c r="K37" s="610"/>
      <c r="L37" s="610"/>
      <c r="M37" s="610"/>
      <c r="N37" s="610"/>
      <c r="O37" s="610"/>
      <c r="P37" s="610"/>
      <c r="Q37" s="610"/>
      <c r="R37" s="610"/>
      <c r="S37" s="619"/>
      <c r="T37" s="620"/>
      <c r="U37" s="611"/>
      <c r="V37" s="611"/>
      <c r="W37" s="612"/>
      <c r="X37" s="588"/>
      <c r="Y37" s="588"/>
      <c r="Z37" s="588"/>
      <c r="AA37" s="588"/>
      <c r="AB37" s="588"/>
      <c r="AC37" s="588"/>
      <c r="AD37" s="588"/>
      <c r="AE37" s="588"/>
      <c r="AF37" s="588"/>
      <c r="AG37" s="588"/>
    </row>
    <row r="38" spans="1:33" s="20" customFormat="1" x14ac:dyDescent="0.2">
      <c r="A38" s="492"/>
      <c r="B38" s="1633" t="s">
        <v>94</v>
      </c>
      <c r="C38" s="1634"/>
      <c r="D38" s="1634"/>
      <c r="E38" s="1634"/>
      <c r="F38" s="1634"/>
      <c r="G38" s="1634"/>
      <c r="H38" s="1635"/>
      <c r="I38" s="353"/>
      <c r="J38" s="21"/>
      <c r="K38" s="1494"/>
      <c r="L38" s="1495"/>
      <c r="M38" s="1495"/>
      <c r="N38" s="1495"/>
      <c r="O38" s="1495"/>
      <c r="P38" s="1495"/>
      <c r="Q38" s="1495"/>
      <c r="R38" s="1496"/>
      <c r="S38" s="767">
        <f>SUM(S17:S19)</f>
        <v>219500000</v>
      </c>
      <c r="T38" s="1622"/>
      <c r="U38" s="1623"/>
      <c r="V38" s="1623"/>
      <c r="W38" s="1624"/>
      <c r="X38" s="588"/>
      <c r="Y38" s="588"/>
      <c r="Z38" s="627">
        <f>SUM(Z17:Z19)</f>
        <v>21950000</v>
      </c>
      <c r="AA38" s="628">
        <f>SUM(AA17:AA19)</f>
        <v>153650000</v>
      </c>
      <c r="AB38" s="629">
        <f>SUM(AB17:AB19)</f>
        <v>65850000</v>
      </c>
      <c r="AC38" s="588"/>
      <c r="AD38" s="627">
        <f>SUM(AD17:AD19)</f>
        <v>21950000</v>
      </c>
      <c r="AE38" s="628">
        <f>SUM(AE17:AE19)</f>
        <v>175600000</v>
      </c>
      <c r="AF38" s="629">
        <f>SUM(AF17:AF19)</f>
        <v>43900000</v>
      </c>
      <c r="AG38" s="588" t="b">
        <f>AE38+AF38=S38</f>
        <v>1</v>
      </c>
    </row>
    <row r="39" spans="1:33" s="20" customFormat="1" x14ac:dyDescent="0.2">
      <c r="A39" s="492"/>
      <c r="B39" s="1633" t="s">
        <v>94</v>
      </c>
      <c r="C39" s="1634"/>
      <c r="D39" s="1634"/>
      <c r="E39" s="1634"/>
      <c r="F39" s="1634"/>
      <c r="G39" s="1634"/>
      <c r="H39" s="1635"/>
      <c r="I39" s="353"/>
      <c r="J39" s="21"/>
      <c r="K39" s="1494"/>
      <c r="L39" s="1495"/>
      <c r="M39" s="1495"/>
      <c r="N39" s="1495"/>
      <c r="O39" s="1495"/>
      <c r="P39" s="1495"/>
      <c r="Q39" s="1495"/>
      <c r="R39" s="1496"/>
      <c r="S39" s="766">
        <f>SUM(S20:S29)</f>
        <v>311500000</v>
      </c>
      <c r="T39" s="1622"/>
      <c r="U39" s="1623"/>
      <c r="V39" s="1623"/>
      <c r="W39" s="1624"/>
      <c r="X39" s="588"/>
      <c r="Y39" s="588"/>
      <c r="Z39" s="627">
        <f>SUM(Z20:Z29)</f>
        <v>31150000</v>
      </c>
      <c r="AA39" s="628">
        <f>SUM(AA20:AA29)</f>
        <v>93450000</v>
      </c>
      <c r="AB39" s="629">
        <f>SUM(AB20:AB29)</f>
        <v>218050000</v>
      </c>
      <c r="AC39" s="588"/>
      <c r="AD39" s="627">
        <f>SUM(AD20:AD29)</f>
        <v>31150000</v>
      </c>
      <c r="AE39" s="628">
        <f>SUM(AE20:AE29)</f>
        <v>124600000</v>
      </c>
      <c r="AF39" s="629">
        <f>SUM(AF20:AF29)</f>
        <v>186900000</v>
      </c>
      <c r="AG39" s="588" t="b">
        <f>AE39+AF39=S39</f>
        <v>1</v>
      </c>
    </row>
    <row r="40" spans="1:33" s="571" customFormat="1" ht="13.5" x14ac:dyDescent="0.2">
      <c r="B40" s="590"/>
      <c r="C40" s="591"/>
      <c r="D40" s="590"/>
      <c r="E40" s="592"/>
      <c r="F40" s="592"/>
      <c r="G40" s="592"/>
      <c r="H40" s="593"/>
      <c r="I40" s="594"/>
      <c r="J40" s="592"/>
      <c r="K40" s="594"/>
      <c r="L40" s="592"/>
      <c r="M40" s="592"/>
      <c r="N40" s="592"/>
      <c r="O40" s="594"/>
      <c r="P40" s="592"/>
      <c r="Q40" s="594"/>
      <c r="R40" s="592"/>
      <c r="S40" s="595"/>
      <c r="T40" s="592"/>
      <c r="U40" s="594"/>
      <c r="V40" s="592"/>
      <c r="W40" s="594"/>
      <c r="X40" s="596"/>
      <c r="Y40" s="596"/>
      <c r="Z40" s="596"/>
      <c r="AA40" s="596"/>
      <c r="AB40" s="406"/>
      <c r="AC40" s="596"/>
      <c r="AD40" s="596"/>
      <c r="AE40" s="596"/>
      <c r="AF40" s="596"/>
      <c r="AG40" s="596"/>
    </row>
    <row r="41" spans="1:33" s="571" customFormat="1" ht="13.5" x14ac:dyDescent="0.2">
      <c r="B41" s="590"/>
      <c r="C41" s="591"/>
      <c r="D41" s="590"/>
      <c r="E41" s="592"/>
      <c r="F41" s="592"/>
      <c r="G41" s="592"/>
      <c r="H41" s="593"/>
      <c r="I41" s="594"/>
      <c r="J41" s="592"/>
      <c r="K41" s="594"/>
      <c r="L41" s="592"/>
      <c r="M41" s="592"/>
      <c r="N41" s="592"/>
      <c r="O41" s="594"/>
      <c r="P41" s="592"/>
      <c r="Q41" s="594"/>
      <c r="R41" s="592"/>
      <c r="S41" s="595"/>
      <c r="T41" s="592"/>
      <c r="U41" s="594"/>
      <c r="V41" s="592"/>
      <c r="W41" s="594"/>
      <c r="X41" s="596"/>
      <c r="Y41" s="596"/>
      <c r="Z41" s="596"/>
      <c r="AA41" s="596"/>
      <c r="AB41" s="406"/>
      <c r="AC41" s="596"/>
      <c r="AD41" s="596"/>
      <c r="AE41" s="596"/>
      <c r="AF41" s="596"/>
      <c r="AG41" s="596"/>
    </row>
    <row r="42" spans="1:33" s="571" customFormat="1" ht="13.5" x14ac:dyDescent="0.2">
      <c r="B42" s="590"/>
      <c r="C42" s="591"/>
      <c r="D42" s="590"/>
      <c r="E42" s="592"/>
      <c r="F42" s="592"/>
      <c r="G42" s="592"/>
      <c r="H42" s="593"/>
      <c r="I42" s="594"/>
      <c r="J42" s="592"/>
      <c r="K42" s="594"/>
      <c r="L42" s="592"/>
      <c r="M42" s="592"/>
      <c r="N42" s="592"/>
      <c r="O42" s="594"/>
      <c r="P42" s="592"/>
      <c r="Q42" s="594"/>
      <c r="R42" s="592"/>
      <c r="S42" s="595"/>
      <c r="T42" s="592"/>
      <c r="U42" s="594"/>
      <c r="V42" s="592"/>
      <c r="W42" s="594"/>
      <c r="X42" s="596"/>
      <c r="Y42" s="596"/>
      <c r="Z42" s="596"/>
      <c r="AA42" s="596"/>
      <c r="AB42" s="406"/>
      <c r="AC42" s="596"/>
      <c r="AD42" s="596"/>
      <c r="AE42" s="596"/>
      <c r="AF42" s="596"/>
      <c r="AG42" s="596"/>
    </row>
    <row r="43" spans="1:33" s="571" customFormat="1" ht="13.5" x14ac:dyDescent="0.2">
      <c r="B43" s="590"/>
      <c r="C43" s="591"/>
      <c r="D43" s="590"/>
      <c r="E43" s="592"/>
      <c r="F43" s="592"/>
      <c r="G43" s="592"/>
      <c r="H43" s="593"/>
      <c r="I43" s="594"/>
      <c r="J43" s="592"/>
      <c r="K43" s="594"/>
      <c r="L43" s="592"/>
      <c r="M43" s="592"/>
      <c r="N43" s="592"/>
      <c r="O43" s="594"/>
      <c r="P43" s="592"/>
      <c r="Q43" s="594"/>
      <c r="R43" s="592"/>
      <c r="S43" s="595"/>
      <c r="T43" s="592"/>
      <c r="U43" s="594"/>
      <c r="V43" s="592"/>
      <c r="W43" s="594"/>
      <c r="X43" s="596"/>
      <c r="Y43" s="596"/>
      <c r="Z43" s="596"/>
      <c r="AA43" s="596"/>
      <c r="AB43" s="406"/>
      <c r="AC43" s="596"/>
      <c r="AD43" s="596"/>
      <c r="AE43" s="596"/>
      <c r="AF43" s="596"/>
      <c r="AG43" s="596"/>
    </row>
    <row r="44" spans="1:33" s="571" customFormat="1" ht="13.5" x14ac:dyDescent="0.2">
      <c r="B44" s="590"/>
      <c r="C44" s="591"/>
      <c r="D44" s="590"/>
      <c r="E44" s="592"/>
      <c r="F44" s="592"/>
      <c r="G44" s="592"/>
      <c r="H44" s="593"/>
      <c r="I44" s="594"/>
      <c r="J44" s="592"/>
      <c r="K44" s="594"/>
      <c r="L44" s="592"/>
      <c r="M44" s="592"/>
      <c r="N44" s="592"/>
      <c r="O44" s="594"/>
      <c r="P44" s="592"/>
      <c r="Q44" s="594"/>
      <c r="R44" s="592"/>
      <c r="S44" s="595"/>
      <c r="T44" s="592"/>
      <c r="U44" s="594"/>
      <c r="V44" s="592"/>
      <c r="W44" s="594"/>
      <c r="X44" s="596"/>
      <c r="Y44" s="596"/>
      <c r="Z44" s="596"/>
      <c r="AA44" s="596"/>
      <c r="AB44" s="406"/>
      <c r="AC44" s="596"/>
      <c r="AD44" s="596"/>
      <c r="AE44" s="596"/>
      <c r="AF44" s="596"/>
      <c r="AG44" s="596"/>
    </row>
    <row r="45" spans="1:33" s="571" customFormat="1" ht="13.5" x14ac:dyDescent="0.2">
      <c r="B45" s="590"/>
      <c r="C45" s="591"/>
      <c r="D45" s="590"/>
      <c r="E45" s="592"/>
      <c r="F45" s="592"/>
      <c r="G45" s="592"/>
      <c r="H45" s="593"/>
      <c r="I45" s="594"/>
      <c r="J45" s="592"/>
      <c r="K45" s="594"/>
      <c r="L45" s="592"/>
      <c r="M45" s="592"/>
      <c r="N45" s="592"/>
      <c r="O45" s="594"/>
      <c r="P45" s="592"/>
      <c r="Q45" s="594"/>
      <c r="R45" s="592"/>
      <c r="S45" s="595"/>
      <c r="T45" s="592"/>
      <c r="U45" s="594"/>
      <c r="V45" s="592"/>
      <c r="W45" s="594"/>
      <c r="X45" s="596"/>
      <c r="Y45" s="596"/>
      <c r="Z45" s="596"/>
      <c r="AA45" s="596"/>
      <c r="AB45" s="406"/>
      <c r="AC45" s="596"/>
      <c r="AD45" s="596"/>
      <c r="AE45" s="596"/>
      <c r="AF45" s="596"/>
      <c r="AG45" s="596"/>
    </row>
    <row r="46" spans="1:33" s="571" customFormat="1" ht="13.5" x14ac:dyDescent="0.2">
      <c r="B46" s="594"/>
      <c r="C46" s="592"/>
      <c r="D46" s="594"/>
      <c r="E46" s="592"/>
      <c r="F46" s="592"/>
      <c r="G46" s="592"/>
      <c r="H46" s="593"/>
      <c r="I46" s="594"/>
      <c r="J46" s="592"/>
      <c r="K46" s="594"/>
      <c r="L46" s="592"/>
      <c r="M46" s="592"/>
      <c r="N46" s="592"/>
      <c r="O46" s="594"/>
      <c r="P46" s="592"/>
      <c r="Q46" s="594"/>
      <c r="R46" s="592"/>
      <c r="S46" s="595"/>
      <c r="T46" s="592"/>
      <c r="U46" s="594"/>
      <c r="V46" s="592"/>
      <c r="W46" s="594"/>
      <c r="X46" s="596"/>
      <c r="Y46" s="596"/>
      <c r="Z46" s="596"/>
      <c r="AA46" s="596"/>
      <c r="AB46" s="406"/>
      <c r="AC46" s="596"/>
      <c r="AD46" s="596"/>
      <c r="AE46" s="596"/>
      <c r="AF46" s="596"/>
      <c r="AG46" s="596"/>
    </row>
    <row r="47" spans="1:33" s="571" customFormat="1" ht="13.5" x14ac:dyDescent="0.2">
      <c r="B47" s="594"/>
      <c r="C47" s="592"/>
      <c r="D47" s="594"/>
      <c r="E47" s="592"/>
      <c r="F47" s="592"/>
      <c r="G47" s="592"/>
      <c r="H47" s="593"/>
      <c r="I47" s="594"/>
      <c r="J47" s="592"/>
      <c r="K47" s="594"/>
      <c r="L47" s="592"/>
      <c r="M47" s="592"/>
      <c r="N47" s="592"/>
      <c r="O47" s="594"/>
      <c r="P47" s="592"/>
      <c r="Q47" s="594"/>
      <c r="R47" s="592"/>
      <c r="S47" s="595"/>
      <c r="T47" s="592"/>
      <c r="U47" s="594"/>
      <c r="V47" s="592"/>
      <c r="W47" s="594"/>
      <c r="X47" s="596"/>
      <c r="Y47" s="596"/>
      <c r="Z47" s="596"/>
      <c r="AA47" s="596"/>
      <c r="AB47" s="406"/>
      <c r="AC47" s="596"/>
      <c r="AD47" s="596"/>
      <c r="AE47" s="596"/>
      <c r="AF47" s="596"/>
      <c r="AG47" s="596"/>
    </row>
    <row r="48" spans="1:33" s="571" customFormat="1" ht="13.5" x14ac:dyDescent="0.2">
      <c r="B48" s="594"/>
      <c r="C48" s="592"/>
      <c r="D48" s="594"/>
      <c r="E48" s="592"/>
      <c r="F48" s="592"/>
      <c r="G48" s="592"/>
      <c r="H48" s="593"/>
      <c r="I48" s="594"/>
      <c r="J48" s="592"/>
      <c r="K48" s="594"/>
      <c r="L48" s="592"/>
      <c r="M48" s="592"/>
      <c r="N48" s="592"/>
      <c r="O48" s="594"/>
      <c r="P48" s="592"/>
      <c r="Q48" s="594"/>
      <c r="R48" s="592"/>
      <c r="S48" s="595"/>
      <c r="T48" s="592"/>
      <c r="U48" s="594"/>
      <c r="V48" s="592"/>
      <c r="W48" s="594"/>
      <c r="X48" s="596"/>
      <c r="Y48" s="596"/>
      <c r="Z48" s="596"/>
      <c r="AA48" s="596"/>
      <c r="AB48" s="406"/>
      <c r="AC48" s="596"/>
      <c r="AD48" s="596"/>
      <c r="AE48" s="596"/>
      <c r="AF48" s="596"/>
      <c r="AG48" s="596"/>
    </row>
    <row r="49" spans="2:33" s="571" customFormat="1" ht="12.75" x14ac:dyDescent="0.2">
      <c r="B49" s="594"/>
      <c r="C49" s="592"/>
      <c r="D49" s="594"/>
      <c r="E49" s="592"/>
      <c r="F49" s="592"/>
      <c r="G49" s="592"/>
      <c r="H49" s="593"/>
      <c r="I49" s="594"/>
      <c r="J49" s="592"/>
      <c r="K49" s="594"/>
      <c r="L49" s="592"/>
      <c r="M49" s="592"/>
      <c r="N49" s="592"/>
      <c r="O49" s="594"/>
      <c r="P49" s="592"/>
      <c r="Q49" s="594"/>
      <c r="R49" s="592"/>
      <c r="S49" s="595"/>
      <c r="T49" s="592"/>
      <c r="U49" s="594"/>
      <c r="V49" s="592"/>
      <c r="W49" s="594"/>
      <c r="X49" s="596"/>
      <c r="Y49" s="596"/>
      <c r="Z49" s="596"/>
      <c r="AA49" s="596"/>
      <c r="AB49" s="596"/>
      <c r="AC49" s="596"/>
      <c r="AD49" s="596"/>
      <c r="AE49" s="596"/>
      <c r="AF49" s="596"/>
      <c r="AG49" s="596"/>
    </row>
    <row r="50" spans="2:33" s="597" customFormat="1" ht="10.9" customHeight="1" x14ac:dyDescent="0.3">
      <c r="B50" s="598"/>
      <c r="C50" s="599"/>
      <c r="D50" s="600"/>
      <c r="E50" s="601"/>
      <c r="F50" s="602"/>
      <c r="G50" s="602"/>
      <c r="H50" s="598"/>
      <c r="I50" s="602"/>
      <c r="J50" s="602"/>
      <c r="K50" s="603"/>
      <c r="L50" s="602"/>
      <c r="M50" s="604"/>
      <c r="N50" s="604"/>
      <c r="O50" s="604"/>
      <c r="P50" s="604"/>
      <c r="Q50" s="604"/>
      <c r="R50" s="602"/>
      <c r="S50" s="605"/>
      <c r="T50" s="606"/>
      <c r="U50" s="606"/>
      <c r="V50" s="606"/>
      <c r="W50" s="607"/>
      <c r="X50" s="608"/>
      <c r="Y50" s="608"/>
      <c r="Z50" s="608"/>
      <c r="AA50" s="608"/>
      <c r="AB50" s="608"/>
      <c r="AC50" s="608"/>
      <c r="AD50" s="608"/>
      <c r="AE50" s="608"/>
      <c r="AF50" s="608"/>
      <c r="AG50" s="608"/>
    </row>
    <row r="51" spans="2:33" s="429" customFormat="1" ht="12.75" x14ac:dyDescent="0.2">
      <c r="D51" s="430"/>
      <c r="G51" s="430"/>
      <c r="H51" s="431"/>
      <c r="I51" s="431"/>
      <c r="J51" s="431"/>
      <c r="K51" s="431"/>
      <c r="L51" s="431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</row>
    <row r="52" spans="2:33" s="429" customFormat="1" ht="12.75" x14ac:dyDescent="0.2">
      <c r="H52" s="432"/>
      <c r="I52" s="432"/>
      <c r="J52" s="432"/>
      <c r="K52" s="432"/>
      <c r="L52" s="432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</row>
    <row r="53" spans="2:33" s="429" customFormat="1" ht="12.75" x14ac:dyDescent="0.2">
      <c r="H53" s="432"/>
      <c r="I53" s="432"/>
      <c r="J53" s="432"/>
      <c r="K53" s="432"/>
      <c r="L53" s="432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</row>
    <row r="54" spans="2:33" s="429" customFormat="1" ht="12.75" x14ac:dyDescent="0.2">
      <c r="H54" s="432"/>
      <c r="I54" s="432"/>
      <c r="J54" s="432"/>
      <c r="K54" s="432"/>
      <c r="L54" s="432"/>
      <c r="X54" s="589"/>
      <c r="Y54" s="589"/>
      <c r="Z54" s="589"/>
      <c r="AA54" s="589"/>
      <c r="AB54" s="589"/>
      <c r="AC54" s="589"/>
      <c r="AD54" s="589"/>
      <c r="AE54" s="589"/>
      <c r="AF54" s="589"/>
      <c r="AG54" s="589"/>
    </row>
    <row r="55" spans="2:33" s="429" customFormat="1" ht="12.75" x14ac:dyDescent="0.2">
      <c r="H55" s="432"/>
      <c r="I55" s="432"/>
      <c r="J55" s="432"/>
      <c r="K55" s="432"/>
      <c r="L55" s="432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</row>
    <row r="56" spans="2:33" s="429" customFormat="1" ht="12.75" x14ac:dyDescent="0.2">
      <c r="H56" s="432"/>
      <c r="I56" s="432"/>
      <c r="J56" s="432"/>
      <c r="K56" s="432"/>
      <c r="L56" s="432"/>
      <c r="X56" s="589"/>
      <c r="Y56" s="589"/>
      <c r="Z56" s="589"/>
      <c r="AA56" s="589"/>
      <c r="AB56" s="589"/>
      <c r="AC56" s="589"/>
      <c r="AD56" s="589"/>
      <c r="AE56" s="589"/>
      <c r="AF56" s="589"/>
      <c r="AG56" s="589"/>
    </row>
    <row r="57" spans="2:33" s="429" customFormat="1" ht="12.75" x14ac:dyDescent="0.2">
      <c r="H57" s="432"/>
      <c r="I57" s="432"/>
      <c r="J57" s="432"/>
      <c r="K57" s="432"/>
      <c r="L57" s="432"/>
      <c r="X57" s="589"/>
      <c r="Y57" s="589"/>
      <c r="Z57" s="589"/>
      <c r="AA57" s="589"/>
      <c r="AB57" s="589"/>
      <c r="AC57" s="589"/>
      <c r="AD57" s="589"/>
      <c r="AE57" s="589"/>
      <c r="AF57" s="589"/>
      <c r="AG57" s="589"/>
    </row>
    <row r="58" spans="2:33" s="429" customFormat="1" ht="12.75" x14ac:dyDescent="0.2">
      <c r="H58" s="432"/>
      <c r="I58" s="432"/>
      <c r="J58" s="432"/>
      <c r="K58" s="432"/>
      <c r="L58" s="432"/>
    </row>
    <row r="59" spans="2:33" s="429" customFormat="1" ht="12.75" x14ac:dyDescent="0.2">
      <c r="H59" s="432"/>
      <c r="I59" s="432"/>
      <c r="J59" s="432"/>
      <c r="K59" s="432"/>
      <c r="L59" s="432"/>
    </row>
    <row r="60" spans="2:33" s="20" customFormat="1" x14ac:dyDescent="0.2">
      <c r="B60" s="95"/>
      <c r="C60" s="95"/>
      <c r="D60" s="95"/>
      <c r="E60" s="96"/>
      <c r="F60" s="96"/>
      <c r="G60" s="96"/>
      <c r="H60" s="96"/>
      <c r="I60" s="96"/>
      <c r="J60" s="96"/>
      <c r="K60" s="96"/>
      <c r="L60" s="96"/>
      <c r="M60" s="96"/>
      <c r="N60" s="94"/>
      <c r="O60" s="94"/>
      <c r="P60" s="94"/>
      <c r="Q60" s="94"/>
      <c r="R60" s="94"/>
      <c r="S60" s="378"/>
      <c r="T60" s="94"/>
      <c r="U60" s="94"/>
      <c r="V60" s="94"/>
      <c r="W60" s="94"/>
    </row>
    <row r="61" spans="2:33" s="20" customFormat="1" x14ac:dyDescent="0.2">
      <c r="B61" s="95"/>
      <c r="C61" s="95"/>
      <c r="D61" s="95"/>
      <c r="E61" s="39"/>
      <c r="F61" s="39"/>
      <c r="G61" s="39"/>
      <c r="H61" s="39"/>
      <c r="I61" s="39"/>
      <c r="J61" s="39"/>
      <c r="K61" s="39"/>
      <c r="L61" s="39"/>
      <c r="M61" s="39"/>
      <c r="N61" s="94"/>
      <c r="O61" s="94"/>
      <c r="P61" s="94"/>
      <c r="Q61" s="94"/>
      <c r="R61" s="94"/>
      <c r="S61" s="378"/>
      <c r="T61" s="94"/>
      <c r="U61" s="94"/>
      <c r="V61" s="94"/>
      <c r="W61" s="94"/>
    </row>
    <row r="62" spans="2:33" s="20" customFormat="1" x14ac:dyDescent="0.2">
      <c r="B62" s="95"/>
      <c r="C62" s="95"/>
      <c r="D62" s="95"/>
      <c r="E62" s="39"/>
      <c r="F62" s="39"/>
      <c r="G62" s="39"/>
      <c r="H62" s="39"/>
      <c r="I62" s="39"/>
      <c r="J62" s="39"/>
      <c r="K62" s="39"/>
      <c r="L62" s="94"/>
      <c r="M62" s="94"/>
      <c r="N62" s="94"/>
      <c r="O62" s="94"/>
      <c r="P62" s="94"/>
      <c r="Q62" s="94"/>
      <c r="R62" s="94"/>
      <c r="S62" s="378"/>
      <c r="T62" s="94"/>
      <c r="U62" s="94"/>
      <c r="V62" s="94"/>
      <c r="W62" s="94"/>
    </row>
    <row r="63" spans="2:33" s="20" customFormat="1" x14ac:dyDescent="0.2">
      <c r="B63" s="95"/>
      <c r="C63" s="95"/>
      <c r="D63" s="95"/>
      <c r="E63" s="39"/>
      <c r="F63" s="39"/>
      <c r="G63" s="39"/>
      <c r="H63" s="39"/>
      <c r="I63" s="39"/>
      <c r="J63" s="39"/>
      <c r="K63" s="39"/>
      <c r="L63" s="94"/>
      <c r="M63" s="94"/>
      <c r="N63" s="94"/>
      <c r="O63" s="94"/>
      <c r="P63" s="94"/>
      <c r="Q63" s="94"/>
      <c r="R63" s="94"/>
      <c r="S63" s="378"/>
      <c r="T63" s="94"/>
      <c r="U63" s="94"/>
      <c r="V63" s="94"/>
      <c r="W63" s="94"/>
    </row>
    <row r="64" spans="2:33" s="20" customFormat="1" x14ac:dyDescent="0.2">
      <c r="B64" s="95"/>
      <c r="C64" s="95"/>
      <c r="D64" s="95"/>
      <c r="E64" s="39"/>
      <c r="F64" s="39"/>
      <c r="G64" s="39"/>
      <c r="H64" s="39"/>
      <c r="I64" s="39"/>
      <c r="J64" s="39"/>
      <c r="K64" s="39"/>
      <c r="L64" s="94"/>
      <c r="M64" s="94"/>
      <c r="N64" s="94"/>
      <c r="O64" s="94"/>
      <c r="P64" s="94"/>
      <c r="Q64" s="94"/>
      <c r="R64" s="94"/>
      <c r="S64" s="378"/>
      <c r="T64" s="94"/>
      <c r="U64" s="94"/>
      <c r="V64" s="94"/>
      <c r="W64" s="94"/>
    </row>
    <row r="65" spans="2:23" s="20" customFormat="1" x14ac:dyDescent="0.2">
      <c r="B65" s="95"/>
      <c r="C65" s="95"/>
      <c r="D65" s="95"/>
      <c r="E65" s="39"/>
      <c r="F65" s="39"/>
      <c r="G65" s="39"/>
      <c r="H65" s="39"/>
      <c r="I65" s="39"/>
      <c r="J65" s="39"/>
      <c r="K65" s="39"/>
      <c r="L65" s="94"/>
      <c r="M65" s="94"/>
      <c r="N65" s="94"/>
      <c r="O65" s="94"/>
      <c r="P65" s="94"/>
      <c r="Q65" s="94"/>
      <c r="R65" s="94"/>
      <c r="S65" s="378"/>
      <c r="T65" s="94"/>
      <c r="U65" s="94"/>
      <c r="V65" s="94"/>
      <c r="W65" s="94"/>
    </row>
    <row r="66" spans="2:23" s="20" customFormat="1" x14ac:dyDescent="0.2">
      <c r="B66" s="95"/>
      <c r="C66" s="95"/>
      <c r="D66" s="95"/>
      <c r="E66" s="96"/>
      <c r="F66" s="96"/>
      <c r="G66" s="96"/>
      <c r="H66" s="96"/>
      <c r="I66" s="96"/>
      <c r="J66" s="96"/>
      <c r="K66" s="96"/>
      <c r="L66" s="96"/>
      <c r="M66" s="96"/>
      <c r="N66" s="94"/>
      <c r="O66" s="94"/>
      <c r="P66" s="94"/>
      <c r="Q66" s="94"/>
      <c r="R66" s="94"/>
      <c r="S66" s="378"/>
      <c r="T66" s="94"/>
      <c r="U66" s="94"/>
      <c r="V66" s="94"/>
      <c r="W66" s="94"/>
    </row>
    <row r="67" spans="2:23" x14ac:dyDescent="0.3">
      <c r="B67" s="56"/>
      <c r="C67" s="47"/>
      <c r="D67" s="47"/>
      <c r="E67" s="11"/>
      <c r="F67" s="11"/>
      <c r="G67" s="11"/>
      <c r="H67" s="11"/>
      <c r="I67" s="11"/>
      <c r="J67" s="11"/>
      <c r="K67" s="11"/>
      <c r="L67" s="11"/>
      <c r="M67" s="11"/>
      <c r="S67" s="106"/>
      <c r="T67" s="11"/>
      <c r="U67" s="11"/>
      <c r="V67" s="11"/>
      <c r="W67" s="11"/>
    </row>
    <row r="68" spans="2:23" x14ac:dyDescent="0.3">
      <c r="B68" s="56"/>
      <c r="C68" s="47"/>
      <c r="D68" s="47"/>
      <c r="E68" s="11"/>
      <c r="F68" s="11"/>
      <c r="G68" s="11"/>
      <c r="H68" s="11"/>
      <c r="I68" s="11"/>
      <c r="J68" s="11"/>
      <c r="K68" s="11"/>
      <c r="L68" s="11"/>
      <c r="M68" s="11"/>
      <c r="S68" s="106"/>
      <c r="T68" s="11"/>
      <c r="U68" s="11"/>
      <c r="V68" s="11"/>
      <c r="W68" s="11"/>
    </row>
    <row r="69" spans="2:23" x14ac:dyDescent="0.3">
      <c r="B69" s="57"/>
      <c r="C69" s="50"/>
      <c r="D69" s="55"/>
      <c r="E69" s="50"/>
      <c r="F69" s="51"/>
      <c r="G69" s="51"/>
      <c r="H69" s="52"/>
      <c r="I69" s="52"/>
      <c r="J69" s="52"/>
      <c r="K69" s="52"/>
      <c r="L69" s="53"/>
      <c r="M69" s="53"/>
      <c r="N69" s="53"/>
      <c r="O69" s="53"/>
      <c r="P69" s="53"/>
      <c r="Q69" s="53"/>
      <c r="R69" s="53"/>
      <c r="S69" s="52"/>
      <c r="T69" s="52"/>
      <c r="U69" s="52"/>
      <c r="V69" s="52"/>
      <c r="W69" s="54"/>
    </row>
    <row r="136" spans="24:24" x14ac:dyDescent="0.3">
      <c r="X136" s="6"/>
    </row>
    <row r="137" spans="24:24" x14ac:dyDescent="0.3">
      <c r="X137" s="7"/>
    </row>
  </sheetData>
  <autoFilter ref="A17:X29"/>
  <mergeCells count="32">
    <mergeCell ref="AD14:AF14"/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Z14:AB14"/>
    <mergeCell ref="AC14:AC15"/>
    <mergeCell ref="I15:J15"/>
    <mergeCell ref="B39:H39"/>
    <mergeCell ref="K39:R39"/>
    <mergeCell ref="T39:W39"/>
    <mergeCell ref="B38:H38"/>
    <mergeCell ref="K38:R38"/>
    <mergeCell ref="T38:W38"/>
    <mergeCell ref="T31:W31"/>
    <mergeCell ref="X14:X15"/>
    <mergeCell ref="Y14:Y15"/>
    <mergeCell ref="T14:V14"/>
    <mergeCell ref="B14:B15"/>
    <mergeCell ref="L14:L15"/>
    <mergeCell ref="G14:G15"/>
    <mergeCell ref="M14:Q14"/>
    <mergeCell ref="B31:H31"/>
    <mergeCell ref="K31:R31"/>
  </mergeCells>
  <phoneticPr fontId="2" type="noConversion"/>
  <printOptions horizontalCentered="1"/>
  <pageMargins left="1.75" right="0.5" top="0.75" bottom="0.75" header="0.3" footer="0.3"/>
  <pageSetup paperSize="256" scale="57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view="pageBreakPreview" topLeftCell="M22" zoomScaleSheetLayoutView="100" workbookViewId="0">
      <selection activeCell="AA49" sqref="AA49"/>
    </sheetView>
  </sheetViews>
  <sheetFormatPr defaultRowHeight="12.75" x14ac:dyDescent="0.2"/>
  <cols>
    <col min="1" max="1" width="21.5703125" customWidth="1"/>
    <col min="2" max="2" width="5.85546875" customWidth="1"/>
    <col min="3" max="3" width="22.28515625" customWidth="1"/>
    <col min="4" max="4" width="13.5703125" customWidth="1"/>
    <col min="11" max="11" width="6.42578125" customWidth="1"/>
    <col min="12" max="12" width="12" customWidth="1"/>
    <col min="13" max="13" width="9.85546875" customWidth="1"/>
    <col min="14" max="14" width="10.28515625" customWidth="1"/>
    <col min="15" max="15" width="19.5703125" customWidth="1"/>
    <col min="16" max="16" width="4.140625" customWidth="1"/>
    <col min="17" max="17" width="4.5703125" customWidth="1"/>
    <col min="18" max="18" width="4.140625" customWidth="1"/>
    <col min="19" max="19" width="13.140625" customWidth="1"/>
    <col min="20" max="20" width="12.140625" customWidth="1"/>
    <col min="21" max="21" width="11.42578125" customWidth="1"/>
    <col min="22" max="22" width="11.5703125" customWidth="1"/>
    <col min="23" max="23" width="14.28515625" customWidth="1"/>
    <col min="24" max="24" width="13" customWidth="1"/>
    <col min="26" max="26" width="11.7109375" customWidth="1"/>
    <col min="27" max="27" width="14.28515625" customWidth="1"/>
    <col min="28" max="28" width="12.5703125" customWidth="1"/>
  </cols>
  <sheetData>
    <row r="1" spans="1:28" ht="16.5" x14ac:dyDescent="0.2">
      <c r="B1" s="1572" t="s">
        <v>135</v>
      </c>
      <c r="C1" s="1572"/>
      <c r="D1" s="1572"/>
      <c r="E1" s="1572"/>
      <c r="F1" s="1572"/>
      <c r="G1" s="1572"/>
      <c r="H1" s="1572"/>
      <c r="I1" s="1572"/>
      <c r="J1" s="1572"/>
      <c r="K1" s="1572"/>
      <c r="L1" s="1572"/>
      <c r="M1" s="1572"/>
      <c r="N1" s="1572"/>
      <c r="O1" s="1572"/>
      <c r="P1" s="1572"/>
      <c r="Q1" s="1572"/>
      <c r="R1" s="1572"/>
      <c r="S1" s="1572"/>
    </row>
    <row r="2" spans="1:28" ht="16.5" x14ac:dyDescent="0.2">
      <c r="B2" s="1572" t="s">
        <v>66</v>
      </c>
      <c r="C2" s="1572"/>
      <c r="D2" s="1572"/>
      <c r="E2" s="1572"/>
      <c r="F2" s="1572"/>
      <c r="G2" s="1572"/>
      <c r="H2" s="1572"/>
      <c r="I2" s="1572"/>
      <c r="J2" s="1572"/>
      <c r="K2" s="1572"/>
      <c r="L2" s="1572"/>
      <c r="M2" s="1572"/>
      <c r="N2" s="1572"/>
      <c r="O2" s="1572"/>
      <c r="P2" s="1572"/>
      <c r="Q2" s="1572"/>
      <c r="R2" s="1572"/>
      <c r="S2" s="1572"/>
    </row>
    <row r="3" spans="1:28" ht="16.5" x14ac:dyDescent="0.2">
      <c r="B3" s="1572" t="s">
        <v>67</v>
      </c>
      <c r="C3" s="1572"/>
      <c r="D3" s="1572"/>
      <c r="E3" s="1572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</row>
    <row r="4" spans="1:28" ht="16.5" x14ac:dyDescent="0.2">
      <c r="B4" s="1572" t="s">
        <v>601</v>
      </c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</row>
    <row r="5" spans="1:28" ht="16.5" x14ac:dyDescent="0.2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94"/>
      <c r="P5" s="142"/>
      <c r="Q5" s="142"/>
      <c r="R5" s="142"/>
      <c r="S5" s="142"/>
    </row>
    <row r="6" spans="1:28" ht="16.5" x14ac:dyDescent="0.2">
      <c r="B6" s="140" t="s">
        <v>68</v>
      </c>
      <c r="C6" s="139"/>
      <c r="D6" s="140" t="s">
        <v>69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43"/>
      <c r="Q6" s="143"/>
      <c r="R6" s="143"/>
      <c r="S6" s="139"/>
    </row>
    <row r="7" spans="1:28" ht="16.5" x14ac:dyDescent="0.2">
      <c r="B7" s="140" t="s">
        <v>70</v>
      </c>
      <c r="C7" s="139"/>
      <c r="D7" s="140" t="s">
        <v>71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43"/>
      <c r="Q7" s="143"/>
      <c r="R7" s="143"/>
      <c r="S7" s="139"/>
    </row>
    <row r="8" spans="1:28" ht="16.5" x14ac:dyDescent="0.2">
      <c r="B8" s="140" t="s">
        <v>72</v>
      </c>
      <c r="C8" s="139"/>
      <c r="D8" s="365" t="s">
        <v>203</v>
      </c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770"/>
      <c r="P8" s="143"/>
      <c r="Q8" s="143"/>
      <c r="R8" s="143"/>
      <c r="S8" s="139"/>
    </row>
    <row r="9" spans="1:28" ht="16.5" x14ac:dyDescent="0.2">
      <c r="B9" s="140" t="s">
        <v>73</v>
      </c>
      <c r="C9" s="139"/>
      <c r="D9" s="365" t="s">
        <v>204</v>
      </c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770"/>
      <c r="P9" s="143"/>
      <c r="Q9" s="143"/>
      <c r="R9" s="143"/>
      <c r="S9" s="139"/>
    </row>
    <row r="10" spans="1:28" ht="16.5" x14ac:dyDescent="0.2">
      <c r="B10" s="140" t="s">
        <v>74</v>
      </c>
      <c r="C10" s="139"/>
      <c r="D10" s="140" t="s">
        <v>75</v>
      </c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770"/>
      <c r="P10" s="143"/>
      <c r="Q10" s="143"/>
      <c r="R10" s="143"/>
      <c r="S10" s="139"/>
    </row>
    <row r="11" spans="1:28" ht="16.5" x14ac:dyDescent="0.2">
      <c r="B11" s="140" t="s">
        <v>76</v>
      </c>
      <c r="C11" s="139"/>
      <c r="D11" s="140" t="s">
        <v>137</v>
      </c>
      <c r="E11" s="139"/>
      <c r="F11" s="139"/>
      <c r="G11" s="139"/>
      <c r="H11" s="139"/>
      <c r="I11" s="139"/>
      <c r="K11" s="139"/>
      <c r="L11" s="139"/>
      <c r="M11" s="139"/>
      <c r="N11" s="139"/>
      <c r="O11" s="770"/>
      <c r="P11" s="143"/>
      <c r="Q11" s="143"/>
      <c r="R11" s="143"/>
      <c r="S11" s="139"/>
    </row>
    <row r="12" spans="1:28" ht="16.5" x14ac:dyDescent="0.2">
      <c r="B12" s="140" t="s">
        <v>36</v>
      </c>
      <c r="C12" s="139"/>
      <c r="D12" s="140" t="s">
        <v>138</v>
      </c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43"/>
      <c r="Q12" s="143"/>
      <c r="R12" s="143"/>
      <c r="S12" s="139"/>
    </row>
    <row r="13" spans="1:28" ht="16.5" x14ac:dyDescent="0.2">
      <c r="B13" s="109"/>
      <c r="C13" s="108"/>
      <c r="D13" s="109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44"/>
      <c r="Q13" s="144"/>
      <c r="R13" s="144"/>
      <c r="S13" s="108"/>
    </row>
    <row r="14" spans="1:28" ht="33" customHeight="1" x14ac:dyDescent="0.2">
      <c r="B14" s="1655" t="s">
        <v>16</v>
      </c>
      <c r="C14" s="1598" t="s">
        <v>78</v>
      </c>
      <c r="D14" s="1655" t="s">
        <v>0</v>
      </c>
      <c r="E14" s="1655"/>
      <c r="F14" s="1648" t="s">
        <v>95</v>
      </c>
      <c r="G14" s="1648" t="s">
        <v>96</v>
      </c>
      <c r="H14" s="1648" t="s">
        <v>97</v>
      </c>
      <c r="I14" s="1648" t="s">
        <v>9</v>
      </c>
      <c r="J14" s="1648" t="s">
        <v>98</v>
      </c>
      <c r="K14" s="1648"/>
      <c r="L14" s="1648"/>
      <c r="M14" s="1648" t="s">
        <v>180</v>
      </c>
      <c r="N14" s="1585" t="s">
        <v>155</v>
      </c>
      <c r="O14" s="1585" t="s">
        <v>166</v>
      </c>
      <c r="P14" s="1648" t="s">
        <v>7</v>
      </c>
      <c r="Q14" s="1648"/>
      <c r="R14" s="1648"/>
      <c r="S14" s="1648" t="s">
        <v>2</v>
      </c>
      <c r="T14" s="1566" t="s">
        <v>216</v>
      </c>
      <c r="U14" s="1570" t="s">
        <v>217</v>
      </c>
      <c r="V14" s="1550" t="s">
        <v>218</v>
      </c>
      <c r="W14" s="1551"/>
      <c r="X14" s="1552"/>
      <c r="Y14" s="1570" t="s">
        <v>217</v>
      </c>
      <c r="Z14" s="1550" t="s">
        <v>605</v>
      </c>
      <c r="AA14" s="1551"/>
      <c r="AB14" s="1552"/>
    </row>
    <row r="15" spans="1:28" ht="36" x14ac:dyDescent="0.2">
      <c r="B15" s="1655"/>
      <c r="C15" s="1599"/>
      <c r="D15" s="112" t="s">
        <v>5</v>
      </c>
      <c r="E15" s="132" t="s">
        <v>23</v>
      </c>
      <c r="F15" s="1648"/>
      <c r="G15" s="1648"/>
      <c r="H15" s="1648"/>
      <c r="I15" s="1648"/>
      <c r="J15" s="1648" t="s">
        <v>37</v>
      </c>
      <c r="K15" s="1648"/>
      <c r="L15" s="209" t="s">
        <v>174</v>
      </c>
      <c r="M15" s="1648"/>
      <c r="N15" s="1649"/>
      <c r="O15" s="1649"/>
      <c r="P15" s="383" t="s">
        <v>99</v>
      </c>
      <c r="Q15" s="383" t="s">
        <v>100</v>
      </c>
      <c r="R15" s="383" t="s">
        <v>101</v>
      </c>
      <c r="S15" s="1648"/>
      <c r="T15" s="1567"/>
      <c r="U15" s="1571"/>
      <c r="V15" s="493" t="s">
        <v>220</v>
      </c>
      <c r="W15" s="493" t="s">
        <v>611</v>
      </c>
      <c r="X15" s="493" t="s">
        <v>604</v>
      </c>
      <c r="Y15" s="1571"/>
      <c r="Z15" s="493" t="s">
        <v>606</v>
      </c>
      <c r="AA15" s="493" t="s">
        <v>607</v>
      </c>
      <c r="AB15" s="493" t="s">
        <v>610</v>
      </c>
    </row>
    <row r="16" spans="1:28" x14ac:dyDescent="0.2">
      <c r="A16" s="492"/>
      <c r="B16" s="174" t="s">
        <v>84</v>
      </c>
      <c r="C16" s="199" t="s">
        <v>85</v>
      </c>
      <c r="D16" s="174" t="s">
        <v>86</v>
      </c>
      <c r="E16" s="199" t="s">
        <v>87</v>
      </c>
      <c r="F16" s="199" t="s">
        <v>88</v>
      </c>
      <c r="G16" s="199" t="s">
        <v>89</v>
      </c>
      <c r="H16" s="199" t="s">
        <v>90</v>
      </c>
      <c r="I16" s="199" t="s">
        <v>20</v>
      </c>
      <c r="J16" s="199" t="s">
        <v>17</v>
      </c>
      <c r="K16" s="199" t="s">
        <v>15</v>
      </c>
      <c r="L16" s="174" t="s">
        <v>91</v>
      </c>
      <c r="M16" s="199" t="s">
        <v>92</v>
      </c>
      <c r="N16" s="174" t="s">
        <v>93</v>
      </c>
      <c r="O16" s="199" t="s">
        <v>18</v>
      </c>
      <c r="P16" s="199" t="s">
        <v>21</v>
      </c>
      <c r="Q16" s="199" t="s">
        <v>22</v>
      </c>
      <c r="R16" s="199" t="s">
        <v>19</v>
      </c>
      <c r="S16" s="199" t="s">
        <v>114</v>
      </c>
      <c r="T16" s="494">
        <v>19</v>
      </c>
      <c r="U16" s="495">
        <v>20</v>
      </c>
      <c r="V16" s="496">
        <v>21</v>
      </c>
      <c r="W16" s="496">
        <v>22</v>
      </c>
      <c r="X16" s="496">
        <v>23</v>
      </c>
      <c r="Y16" s="495">
        <v>24</v>
      </c>
      <c r="Z16" s="496">
        <v>25</v>
      </c>
      <c r="AA16" s="496">
        <v>26</v>
      </c>
      <c r="AB16" s="496">
        <v>27</v>
      </c>
    </row>
    <row r="17" spans="1:29" ht="16.5" x14ac:dyDescent="0.2">
      <c r="A17" s="492"/>
      <c r="B17" s="1056"/>
      <c r="C17" s="1056"/>
      <c r="D17" s="1056"/>
      <c r="E17" s="1057"/>
      <c r="F17" s="1058"/>
      <c r="G17" s="1058"/>
      <c r="H17" s="1058"/>
      <c r="I17" s="1058"/>
      <c r="J17" s="1058"/>
      <c r="K17" s="1058"/>
      <c r="L17" s="1058"/>
      <c r="M17" s="1058"/>
      <c r="N17" s="1058"/>
      <c r="O17" s="1058"/>
      <c r="P17" s="1059"/>
      <c r="Q17" s="1059"/>
      <c r="R17" s="1059"/>
      <c r="S17" s="1058"/>
    </row>
    <row r="18" spans="1:29" ht="24.95" customHeight="1" x14ac:dyDescent="0.25">
      <c r="A18" s="492" t="s">
        <v>430</v>
      </c>
      <c r="B18" s="976">
        <v>1</v>
      </c>
      <c r="C18" s="1060" t="s">
        <v>533</v>
      </c>
      <c r="D18" s="976" t="s">
        <v>534</v>
      </c>
      <c r="E18" s="946" t="s">
        <v>410</v>
      </c>
      <c r="F18" s="945" t="s">
        <v>535</v>
      </c>
      <c r="G18" s="945" t="s">
        <v>656</v>
      </c>
      <c r="H18" s="945" t="s">
        <v>536</v>
      </c>
      <c r="I18" s="945" t="s">
        <v>213</v>
      </c>
      <c r="J18" s="945">
        <v>1</v>
      </c>
      <c r="K18" s="945" t="s">
        <v>632</v>
      </c>
      <c r="L18" s="1061">
        <v>225000</v>
      </c>
      <c r="M18" s="945">
        <v>2012</v>
      </c>
      <c r="N18" s="945" t="s">
        <v>211</v>
      </c>
      <c r="O18" s="1062">
        <f>J18*L18</f>
        <v>225000</v>
      </c>
      <c r="P18" s="945" t="s">
        <v>99</v>
      </c>
      <c r="Q18" s="945"/>
      <c r="R18" s="945"/>
      <c r="S18" s="1308" t="s">
        <v>537</v>
      </c>
      <c r="T18" s="585">
        <v>5</v>
      </c>
      <c r="U18" s="585">
        <f>2016-M18+1</f>
        <v>5</v>
      </c>
      <c r="V18" s="674">
        <f>O18/T18</f>
        <v>45000</v>
      </c>
      <c r="W18" s="646">
        <f>U18*V18</f>
        <v>225000</v>
      </c>
      <c r="X18" s="674">
        <f>O18-W18</f>
        <v>0</v>
      </c>
      <c r="Y18" s="585">
        <f>2016-M18+1</f>
        <v>5</v>
      </c>
      <c r="Z18" s="674">
        <f>O18/T18</f>
        <v>45000</v>
      </c>
      <c r="AA18" s="674">
        <f>Y18*Z18</f>
        <v>225000</v>
      </c>
      <c r="AB18" s="674">
        <f>O18-AA18</f>
        <v>0</v>
      </c>
      <c r="AC18" t="b">
        <f>AA18+AB18=O18</f>
        <v>1</v>
      </c>
    </row>
    <row r="19" spans="1:29" ht="24.95" customHeight="1" x14ac:dyDescent="0.25">
      <c r="A19" s="492" t="s">
        <v>430</v>
      </c>
      <c r="B19" s="644">
        <v>2</v>
      </c>
      <c r="C19" s="744" t="s">
        <v>533</v>
      </c>
      <c r="D19" s="644" t="s">
        <v>534</v>
      </c>
      <c r="E19" s="645" t="s">
        <v>410</v>
      </c>
      <c r="F19" s="918" t="s">
        <v>535</v>
      </c>
      <c r="G19" s="918" t="s">
        <v>656</v>
      </c>
      <c r="H19" s="918" t="s">
        <v>536</v>
      </c>
      <c r="I19" s="918" t="s">
        <v>213</v>
      </c>
      <c r="J19" s="918">
        <v>1</v>
      </c>
      <c r="K19" s="918" t="s">
        <v>632</v>
      </c>
      <c r="L19" s="771">
        <v>225000</v>
      </c>
      <c r="M19" s="918">
        <v>2012</v>
      </c>
      <c r="N19" s="918" t="s">
        <v>211</v>
      </c>
      <c r="O19" s="683">
        <f t="shared" ref="O19:O22" si="0">J19*L19</f>
        <v>225000</v>
      </c>
      <c r="P19" s="945" t="s">
        <v>99</v>
      </c>
      <c r="Q19" s="918"/>
      <c r="R19" s="918"/>
      <c r="S19" s="1309" t="s">
        <v>537</v>
      </c>
      <c r="T19" s="585">
        <v>5</v>
      </c>
      <c r="U19" s="585">
        <f t="shared" ref="U19:U22" si="1">2016-M19+1</f>
        <v>5</v>
      </c>
      <c r="V19" s="674">
        <f t="shared" ref="V19:V22" si="2">O19/T19</f>
        <v>45000</v>
      </c>
      <c r="W19" s="646">
        <f t="shared" ref="W19:W22" si="3">U19*V19</f>
        <v>225000</v>
      </c>
      <c r="X19" s="674">
        <f t="shared" ref="X19:X22" si="4">O19-W19</f>
        <v>0</v>
      </c>
      <c r="Y19" s="585">
        <f t="shared" ref="Y19:Y22" si="5">2016-M19+1</f>
        <v>5</v>
      </c>
      <c r="Z19" s="674">
        <f t="shared" ref="Z19:Z22" si="6">O19/T19</f>
        <v>45000</v>
      </c>
      <c r="AA19" s="674">
        <f t="shared" ref="AA19:AA22" si="7">Y19*Z19</f>
        <v>225000</v>
      </c>
      <c r="AB19" s="674">
        <f t="shared" ref="AB19:AB22" si="8">O19-AA19</f>
        <v>0</v>
      </c>
      <c r="AC19" t="b">
        <f t="shared" ref="AC19:AC22" si="9">AA19+AB19=O19</f>
        <v>1</v>
      </c>
    </row>
    <row r="20" spans="1:29" ht="24.95" customHeight="1" x14ac:dyDescent="0.25">
      <c r="A20" s="492" t="s">
        <v>430</v>
      </c>
      <c r="B20" s="644">
        <v>3</v>
      </c>
      <c r="C20" s="744" t="s">
        <v>533</v>
      </c>
      <c r="D20" s="644" t="s">
        <v>534</v>
      </c>
      <c r="E20" s="645" t="s">
        <v>410</v>
      </c>
      <c r="F20" s="918" t="s">
        <v>535</v>
      </c>
      <c r="G20" s="918" t="s">
        <v>656</v>
      </c>
      <c r="H20" s="918" t="s">
        <v>536</v>
      </c>
      <c r="I20" s="918" t="s">
        <v>213</v>
      </c>
      <c r="J20" s="918">
        <v>1</v>
      </c>
      <c r="K20" s="918" t="s">
        <v>632</v>
      </c>
      <c r="L20" s="771">
        <v>225000</v>
      </c>
      <c r="M20" s="918">
        <v>2012</v>
      </c>
      <c r="N20" s="918" t="s">
        <v>211</v>
      </c>
      <c r="O20" s="683">
        <f t="shared" si="0"/>
        <v>225000</v>
      </c>
      <c r="P20" s="945" t="s">
        <v>99</v>
      </c>
      <c r="Q20" s="918"/>
      <c r="R20" s="918"/>
      <c r="S20" s="1309" t="s">
        <v>537</v>
      </c>
      <c r="T20" s="585">
        <v>5</v>
      </c>
      <c r="U20" s="585">
        <f t="shared" si="1"/>
        <v>5</v>
      </c>
      <c r="V20" s="674">
        <f t="shared" si="2"/>
        <v>45000</v>
      </c>
      <c r="W20" s="646">
        <f t="shared" si="3"/>
        <v>225000</v>
      </c>
      <c r="X20" s="674">
        <f t="shared" si="4"/>
        <v>0</v>
      </c>
      <c r="Y20" s="585">
        <f t="shared" si="5"/>
        <v>5</v>
      </c>
      <c r="Z20" s="674">
        <f t="shared" si="6"/>
        <v>45000</v>
      </c>
      <c r="AA20" s="674">
        <f t="shared" si="7"/>
        <v>225000</v>
      </c>
      <c r="AB20" s="674">
        <f t="shared" si="8"/>
        <v>0</v>
      </c>
      <c r="AC20" t="b">
        <f t="shared" si="9"/>
        <v>1</v>
      </c>
    </row>
    <row r="21" spans="1:29" ht="24.95" customHeight="1" x14ac:dyDescent="0.25">
      <c r="A21" s="492" t="s">
        <v>430</v>
      </c>
      <c r="B21" s="644">
        <v>4</v>
      </c>
      <c r="C21" s="744" t="s">
        <v>533</v>
      </c>
      <c r="D21" s="644" t="s">
        <v>534</v>
      </c>
      <c r="E21" s="645" t="s">
        <v>410</v>
      </c>
      <c r="F21" s="918" t="s">
        <v>535</v>
      </c>
      <c r="G21" s="918" t="s">
        <v>656</v>
      </c>
      <c r="H21" s="918" t="s">
        <v>536</v>
      </c>
      <c r="I21" s="918" t="s">
        <v>213</v>
      </c>
      <c r="J21" s="918">
        <v>1</v>
      </c>
      <c r="K21" s="918" t="s">
        <v>632</v>
      </c>
      <c r="L21" s="771">
        <v>225000</v>
      </c>
      <c r="M21" s="918">
        <v>2012</v>
      </c>
      <c r="N21" s="918" t="s">
        <v>211</v>
      </c>
      <c r="O21" s="683">
        <f t="shared" si="0"/>
        <v>225000</v>
      </c>
      <c r="P21" s="945" t="s">
        <v>99</v>
      </c>
      <c r="Q21" s="918"/>
      <c r="R21" s="918"/>
      <c r="S21" s="1309" t="s">
        <v>537</v>
      </c>
      <c r="T21" s="585">
        <v>5</v>
      </c>
      <c r="U21" s="585">
        <f t="shared" si="1"/>
        <v>5</v>
      </c>
      <c r="V21" s="674">
        <f t="shared" si="2"/>
        <v>45000</v>
      </c>
      <c r="W21" s="646">
        <f t="shared" si="3"/>
        <v>225000</v>
      </c>
      <c r="X21" s="674">
        <f t="shared" si="4"/>
        <v>0</v>
      </c>
      <c r="Y21" s="585">
        <f t="shared" si="5"/>
        <v>5</v>
      </c>
      <c r="Z21" s="674">
        <f t="shared" si="6"/>
        <v>45000</v>
      </c>
      <c r="AA21" s="674">
        <f t="shared" si="7"/>
        <v>225000</v>
      </c>
      <c r="AB21" s="674">
        <f t="shared" si="8"/>
        <v>0</v>
      </c>
      <c r="AC21" t="b">
        <f t="shared" si="9"/>
        <v>1</v>
      </c>
    </row>
    <row r="22" spans="1:29" ht="24.95" customHeight="1" x14ac:dyDescent="0.25">
      <c r="A22" s="492" t="s">
        <v>430</v>
      </c>
      <c r="B22" s="790">
        <v>5</v>
      </c>
      <c r="C22" s="1065" t="s">
        <v>533</v>
      </c>
      <c r="D22" s="790" t="s">
        <v>534</v>
      </c>
      <c r="E22" s="791" t="s">
        <v>410</v>
      </c>
      <c r="F22" s="793" t="s">
        <v>535</v>
      </c>
      <c r="G22" s="793" t="s">
        <v>656</v>
      </c>
      <c r="H22" s="793" t="s">
        <v>536</v>
      </c>
      <c r="I22" s="793" t="s">
        <v>213</v>
      </c>
      <c r="J22" s="793">
        <v>1</v>
      </c>
      <c r="K22" s="793" t="s">
        <v>632</v>
      </c>
      <c r="L22" s="1066">
        <v>225000</v>
      </c>
      <c r="M22" s="793">
        <v>2012</v>
      </c>
      <c r="N22" s="793" t="s">
        <v>211</v>
      </c>
      <c r="O22" s="1063">
        <f t="shared" si="0"/>
        <v>225000</v>
      </c>
      <c r="P22" s="945" t="s">
        <v>99</v>
      </c>
      <c r="Q22" s="793"/>
      <c r="R22" s="793"/>
      <c r="S22" s="1310" t="s">
        <v>537</v>
      </c>
      <c r="T22" s="585">
        <v>5</v>
      </c>
      <c r="U22" s="585">
        <f t="shared" si="1"/>
        <v>5</v>
      </c>
      <c r="V22" s="674">
        <f t="shared" si="2"/>
        <v>45000</v>
      </c>
      <c r="W22" s="646">
        <f t="shared" si="3"/>
        <v>225000</v>
      </c>
      <c r="X22" s="674">
        <f t="shared" si="4"/>
        <v>0</v>
      </c>
      <c r="Y22" s="585">
        <f t="shared" si="5"/>
        <v>5</v>
      </c>
      <c r="Z22" s="674">
        <f t="shared" si="6"/>
        <v>45000</v>
      </c>
      <c r="AA22" s="674">
        <f t="shared" si="7"/>
        <v>225000</v>
      </c>
      <c r="AB22" s="674">
        <f t="shared" si="8"/>
        <v>0</v>
      </c>
      <c r="AC22" t="b">
        <f t="shared" si="9"/>
        <v>1</v>
      </c>
    </row>
    <row r="23" spans="1:29" ht="24.95" customHeight="1" x14ac:dyDescent="0.25">
      <c r="A23" s="492" t="s">
        <v>430</v>
      </c>
      <c r="B23" s="992"/>
      <c r="C23" s="993"/>
      <c r="D23" s="993"/>
      <c r="E23" s="993"/>
      <c r="F23" s="993"/>
      <c r="G23" s="993"/>
      <c r="H23" s="993"/>
      <c r="I23" s="993"/>
      <c r="J23" s="993"/>
      <c r="K23" s="993"/>
      <c r="L23" s="993"/>
      <c r="M23" s="993"/>
      <c r="N23" s="993"/>
      <c r="O23" s="993"/>
      <c r="P23" s="993"/>
      <c r="Q23" s="993"/>
      <c r="R23" s="993"/>
      <c r="S23" s="993"/>
      <c r="T23" s="993"/>
      <c r="U23" s="585"/>
      <c r="V23" s="674"/>
      <c r="W23" s="646"/>
      <c r="X23" s="674"/>
      <c r="Y23" s="585"/>
      <c r="Z23" s="674"/>
      <c r="AA23" s="674"/>
      <c r="AB23" s="674"/>
    </row>
    <row r="24" spans="1:29" ht="13.5" x14ac:dyDescent="0.25">
      <c r="A24" s="492" t="s">
        <v>430</v>
      </c>
      <c r="B24" s="992"/>
      <c r="C24" s="993"/>
      <c r="D24" s="993"/>
      <c r="E24" s="993"/>
      <c r="F24" s="993"/>
      <c r="G24" s="993"/>
      <c r="H24" s="993"/>
      <c r="I24" s="993"/>
      <c r="J24" s="993"/>
      <c r="K24" s="993"/>
      <c r="L24" s="993"/>
      <c r="M24" s="993"/>
      <c r="N24" s="993"/>
      <c r="O24" s="993"/>
      <c r="P24" s="993"/>
      <c r="Q24" s="993"/>
      <c r="R24" s="993"/>
      <c r="S24" s="993"/>
      <c r="T24" s="993"/>
      <c r="U24" s="585"/>
      <c r="V24" s="648"/>
      <c r="W24" s="648"/>
      <c r="X24" s="648"/>
      <c r="Y24" s="648"/>
      <c r="Z24" s="648"/>
      <c r="AA24" s="648"/>
      <c r="AB24" s="648"/>
    </row>
    <row r="25" spans="1:29" ht="24.95" customHeight="1" x14ac:dyDescent="0.25">
      <c r="A25" s="942" t="s">
        <v>568</v>
      </c>
      <c r="B25" s="976">
        <v>1</v>
      </c>
      <c r="C25" s="1133" t="s">
        <v>533</v>
      </c>
      <c r="D25" s="976" t="s">
        <v>561</v>
      </c>
      <c r="E25" s="946" t="s">
        <v>444</v>
      </c>
      <c r="F25" s="945" t="s">
        <v>562</v>
      </c>
      <c r="G25" s="945" t="s">
        <v>563</v>
      </c>
      <c r="H25" s="945" t="s">
        <v>564</v>
      </c>
      <c r="I25" s="1099" t="s">
        <v>213</v>
      </c>
      <c r="J25" s="945">
        <v>1</v>
      </c>
      <c r="K25" s="945" t="s">
        <v>632</v>
      </c>
      <c r="L25" s="980">
        <v>375000</v>
      </c>
      <c r="M25" s="945">
        <v>2017</v>
      </c>
      <c r="N25" s="945" t="s">
        <v>211</v>
      </c>
      <c r="O25" s="980">
        <f>J25*L25</f>
        <v>375000</v>
      </c>
      <c r="P25" s="945" t="s">
        <v>99</v>
      </c>
      <c r="Q25" s="945"/>
      <c r="R25" s="945"/>
      <c r="S25" s="1103" t="s">
        <v>565</v>
      </c>
      <c r="T25" s="585">
        <v>5</v>
      </c>
      <c r="U25" s="585"/>
      <c r="V25" s="586"/>
      <c r="W25" s="727"/>
      <c r="X25" s="729"/>
      <c r="Y25" s="585">
        <f>2017-M25+1</f>
        <v>1</v>
      </c>
      <c r="Z25" s="728">
        <f>O25/T25</f>
        <v>75000</v>
      </c>
      <c r="AA25" s="728">
        <f>Y25*Z25</f>
        <v>75000</v>
      </c>
      <c r="AB25" s="728">
        <f>O25-AA25</f>
        <v>300000</v>
      </c>
      <c r="AC25" t="b">
        <f>AA25+AB25=O25</f>
        <v>1</v>
      </c>
    </row>
    <row r="26" spans="1:29" ht="24.95" customHeight="1" x14ac:dyDescent="0.25">
      <c r="A26" s="942" t="s">
        <v>568</v>
      </c>
      <c r="B26" s="644">
        <v>2</v>
      </c>
      <c r="C26" s="1134" t="s">
        <v>533</v>
      </c>
      <c r="D26" s="644" t="s">
        <v>561</v>
      </c>
      <c r="E26" s="645" t="s">
        <v>444</v>
      </c>
      <c r="F26" s="1116" t="s">
        <v>562</v>
      </c>
      <c r="G26" s="1116" t="s">
        <v>563</v>
      </c>
      <c r="H26" s="1116" t="s">
        <v>564</v>
      </c>
      <c r="I26" s="1117" t="s">
        <v>213</v>
      </c>
      <c r="J26" s="1116">
        <v>1</v>
      </c>
      <c r="K26" s="1116" t="s">
        <v>632</v>
      </c>
      <c r="L26" s="1110">
        <v>375000</v>
      </c>
      <c r="M26" s="1116">
        <v>2017</v>
      </c>
      <c r="N26" s="1116" t="s">
        <v>211</v>
      </c>
      <c r="O26" s="1110">
        <f t="shared" ref="O26:O27" si="10">J26*L26</f>
        <v>375000</v>
      </c>
      <c r="P26" s="1116" t="s">
        <v>99</v>
      </c>
      <c r="Q26" s="1116"/>
      <c r="R26" s="1116"/>
      <c r="S26" s="776" t="s">
        <v>565</v>
      </c>
      <c r="T26" s="585">
        <v>5</v>
      </c>
      <c r="U26" s="585"/>
      <c r="V26" s="586"/>
      <c r="W26" s="727"/>
      <c r="X26" s="729"/>
      <c r="Y26" s="585">
        <f t="shared" ref="Y26:Y27" si="11">2017-M26+1</f>
        <v>1</v>
      </c>
      <c r="Z26" s="728">
        <f t="shared" ref="Z26:Z27" si="12">O26/T26</f>
        <v>75000</v>
      </c>
      <c r="AA26" s="728">
        <f t="shared" ref="AA26:AA27" si="13">Y26*Z26</f>
        <v>75000</v>
      </c>
      <c r="AB26" s="728">
        <f t="shared" ref="AB26:AB27" si="14">O26-AA26</f>
        <v>300000</v>
      </c>
      <c r="AC26" t="b">
        <f t="shared" ref="AC26:AC27" si="15">AA26+AB26=O26</f>
        <v>1</v>
      </c>
    </row>
    <row r="27" spans="1:29" ht="24.95" customHeight="1" x14ac:dyDescent="0.25">
      <c r="A27" s="942" t="s">
        <v>568</v>
      </c>
      <c r="B27" s="644">
        <v>3</v>
      </c>
      <c r="C27" s="1134" t="s">
        <v>533</v>
      </c>
      <c r="D27" s="644" t="s">
        <v>561</v>
      </c>
      <c r="E27" s="645" t="s">
        <v>444</v>
      </c>
      <c r="F27" s="1116" t="s">
        <v>562</v>
      </c>
      <c r="G27" s="1116" t="s">
        <v>563</v>
      </c>
      <c r="H27" s="1116" t="s">
        <v>564</v>
      </c>
      <c r="I27" s="1117" t="s">
        <v>213</v>
      </c>
      <c r="J27" s="1116">
        <v>1</v>
      </c>
      <c r="K27" s="1116" t="s">
        <v>632</v>
      </c>
      <c r="L27" s="1110">
        <v>375000</v>
      </c>
      <c r="M27" s="1116">
        <v>2017</v>
      </c>
      <c r="N27" s="1116" t="s">
        <v>211</v>
      </c>
      <c r="O27" s="1110">
        <f t="shared" si="10"/>
        <v>375000</v>
      </c>
      <c r="P27" s="1116" t="s">
        <v>99</v>
      </c>
      <c r="Q27" s="1116"/>
      <c r="R27" s="1116"/>
      <c r="S27" s="776" t="s">
        <v>565</v>
      </c>
      <c r="T27" s="585">
        <v>5</v>
      </c>
      <c r="U27" s="585"/>
      <c r="V27" s="586"/>
      <c r="W27" s="727"/>
      <c r="X27" s="729"/>
      <c r="Y27" s="585">
        <f t="shared" si="11"/>
        <v>1</v>
      </c>
      <c r="Z27" s="728">
        <f t="shared" si="12"/>
        <v>75000</v>
      </c>
      <c r="AA27" s="728">
        <f t="shared" si="13"/>
        <v>75000</v>
      </c>
      <c r="AB27" s="728">
        <f t="shared" si="14"/>
        <v>300000</v>
      </c>
      <c r="AC27" t="b">
        <f t="shared" si="15"/>
        <v>1</v>
      </c>
    </row>
    <row r="28" spans="1:29" ht="24.95" customHeight="1" x14ac:dyDescent="0.25">
      <c r="A28" s="942" t="s">
        <v>568</v>
      </c>
      <c r="B28" s="644">
        <v>4</v>
      </c>
      <c r="C28" s="1134" t="s">
        <v>533</v>
      </c>
      <c r="D28" s="644" t="s">
        <v>561</v>
      </c>
      <c r="E28" s="645" t="s">
        <v>444</v>
      </c>
      <c r="F28" s="1116" t="s">
        <v>566</v>
      </c>
      <c r="G28" s="1116" t="s">
        <v>657</v>
      </c>
      <c r="H28" s="1116" t="s">
        <v>567</v>
      </c>
      <c r="I28" s="1117" t="s">
        <v>213</v>
      </c>
      <c r="J28" s="1116">
        <v>1</v>
      </c>
      <c r="K28" s="1116" t="s">
        <v>632</v>
      </c>
      <c r="L28" s="1110">
        <v>375000</v>
      </c>
      <c r="M28" s="1116">
        <v>2017</v>
      </c>
      <c r="N28" s="1116" t="s">
        <v>211</v>
      </c>
      <c r="O28" s="1110">
        <f>J28*L28</f>
        <v>375000</v>
      </c>
      <c r="P28" s="1116" t="s">
        <v>99</v>
      </c>
      <c r="Q28" s="1116"/>
      <c r="R28" s="1116"/>
      <c r="S28" s="776" t="s">
        <v>565</v>
      </c>
      <c r="T28" s="585">
        <v>5</v>
      </c>
      <c r="U28" s="585"/>
      <c r="V28" s="586"/>
      <c r="W28" s="727"/>
      <c r="X28" s="729"/>
      <c r="Y28" s="585">
        <f>2017-M28+1</f>
        <v>1</v>
      </c>
      <c r="Z28" s="728">
        <f>O28/T28</f>
        <v>75000</v>
      </c>
      <c r="AA28" s="728">
        <f>Y28*Z28</f>
        <v>75000</v>
      </c>
      <c r="AB28" s="728">
        <f>O28-AA28</f>
        <v>300000</v>
      </c>
      <c r="AC28" t="b">
        <f>AA28+AB28=O28</f>
        <v>1</v>
      </c>
    </row>
    <row r="29" spans="1:29" ht="24.95" customHeight="1" x14ac:dyDescent="0.25">
      <c r="A29" s="942" t="s">
        <v>568</v>
      </c>
      <c r="B29" s="644">
        <v>5</v>
      </c>
      <c r="C29" s="1134" t="s">
        <v>533</v>
      </c>
      <c r="D29" s="644" t="s">
        <v>561</v>
      </c>
      <c r="E29" s="645" t="s">
        <v>444</v>
      </c>
      <c r="F29" s="1116" t="s">
        <v>566</v>
      </c>
      <c r="G29" s="1116" t="s">
        <v>657</v>
      </c>
      <c r="H29" s="1116" t="s">
        <v>567</v>
      </c>
      <c r="I29" s="1117" t="s">
        <v>213</v>
      </c>
      <c r="J29" s="1116">
        <v>1</v>
      </c>
      <c r="K29" s="1116" t="s">
        <v>632</v>
      </c>
      <c r="L29" s="1110">
        <v>375000</v>
      </c>
      <c r="M29" s="1116">
        <v>2017</v>
      </c>
      <c r="N29" s="1116" t="s">
        <v>211</v>
      </c>
      <c r="O29" s="1110">
        <f t="shared" ref="O29:O30" si="16">J29*L29</f>
        <v>375000</v>
      </c>
      <c r="P29" s="1116" t="s">
        <v>99</v>
      </c>
      <c r="Q29" s="1116"/>
      <c r="R29" s="1116"/>
      <c r="S29" s="776" t="s">
        <v>565</v>
      </c>
      <c r="T29" s="585">
        <v>5</v>
      </c>
      <c r="U29" s="585"/>
      <c r="V29" s="586"/>
      <c r="W29" s="727"/>
      <c r="X29" s="729"/>
      <c r="Y29" s="585">
        <f t="shared" ref="Y29:Y30" si="17">2017-M29+1</f>
        <v>1</v>
      </c>
      <c r="Z29" s="728">
        <f t="shared" ref="Z29:Z30" si="18">O29/T29</f>
        <v>75000</v>
      </c>
      <c r="AA29" s="728">
        <f t="shared" ref="AA29:AA30" si="19">Y29*Z29</f>
        <v>75000</v>
      </c>
      <c r="AB29" s="728">
        <f t="shared" ref="AB29:AB30" si="20">O29-AA29</f>
        <v>300000</v>
      </c>
      <c r="AC29" t="b">
        <f t="shared" ref="AC29:AC30" si="21">AA29+AB29=O29</f>
        <v>1</v>
      </c>
    </row>
    <row r="30" spans="1:29" ht="24.95" customHeight="1" x14ac:dyDescent="0.25">
      <c r="A30" s="942" t="s">
        <v>568</v>
      </c>
      <c r="B30" s="790">
        <v>6</v>
      </c>
      <c r="C30" s="1135" t="s">
        <v>533</v>
      </c>
      <c r="D30" s="790" t="s">
        <v>561</v>
      </c>
      <c r="E30" s="791" t="s">
        <v>444</v>
      </c>
      <c r="F30" s="793" t="s">
        <v>566</v>
      </c>
      <c r="G30" s="793" t="s">
        <v>657</v>
      </c>
      <c r="H30" s="793" t="s">
        <v>567</v>
      </c>
      <c r="I30" s="792" t="s">
        <v>213</v>
      </c>
      <c r="J30" s="793">
        <v>1</v>
      </c>
      <c r="K30" s="793" t="s">
        <v>632</v>
      </c>
      <c r="L30" s="986">
        <v>375000</v>
      </c>
      <c r="M30" s="793">
        <v>2017</v>
      </c>
      <c r="N30" s="793" t="s">
        <v>211</v>
      </c>
      <c r="O30" s="986">
        <f t="shared" si="16"/>
        <v>375000</v>
      </c>
      <c r="P30" s="793" t="s">
        <v>99</v>
      </c>
      <c r="Q30" s="793"/>
      <c r="R30" s="793"/>
      <c r="S30" s="1105" t="s">
        <v>565</v>
      </c>
      <c r="T30" s="585">
        <v>5</v>
      </c>
      <c r="U30" s="585"/>
      <c r="V30" s="586"/>
      <c r="W30" s="727"/>
      <c r="X30" s="729"/>
      <c r="Y30" s="585">
        <f t="shared" si="17"/>
        <v>1</v>
      </c>
      <c r="Z30" s="728">
        <f t="shared" si="18"/>
        <v>75000</v>
      </c>
      <c r="AA30" s="728">
        <f t="shared" si="19"/>
        <v>75000</v>
      </c>
      <c r="AB30" s="728">
        <f t="shared" si="20"/>
        <v>300000</v>
      </c>
      <c r="AC30" t="b">
        <f t="shared" si="21"/>
        <v>1</v>
      </c>
    </row>
    <row r="31" spans="1:29" ht="16.5" x14ac:dyDescent="0.25">
      <c r="B31" s="896"/>
      <c r="C31" s="897"/>
      <c r="D31" s="898"/>
      <c r="E31" s="899"/>
      <c r="F31" s="900"/>
      <c r="G31" s="900"/>
      <c r="H31" s="900"/>
      <c r="I31" s="901"/>
      <c r="J31" s="716"/>
      <c r="K31" s="716"/>
      <c r="L31" s="902"/>
      <c r="M31" s="900"/>
      <c r="N31" s="903"/>
      <c r="O31" s="768"/>
      <c r="P31" s="943"/>
      <c r="Q31" s="811"/>
      <c r="R31" s="811"/>
      <c r="S31" s="944"/>
      <c r="T31" s="585"/>
      <c r="U31" s="585"/>
      <c r="V31" s="586"/>
      <c r="W31" s="727"/>
      <c r="X31" s="729"/>
      <c r="Y31" s="585"/>
      <c r="Z31" s="728"/>
      <c r="AA31" s="728"/>
      <c r="AB31" s="728"/>
    </row>
    <row r="32" spans="1:29" ht="16.5" x14ac:dyDescent="0.25">
      <c r="B32" s="1652" t="s">
        <v>94</v>
      </c>
      <c r="C32" s="1653"/>
      <c r="D32" s="1653"/>
      <c r="E32" s="1653"/>
      <c r="F32" s="1653"/>
      <c r="G32" s="1653"/>
      <c r="H32" s="1653"/>
      <c r="I32" s="1654"/>
      <c r="J32" s="366"/>
      <c r="K32" s="366"/>
      <c r="L32" s="1652"/>
      <c r="M32" s="1653"/>
      <c r="N32" s="1654"/>
      <c r="O32" s="769">
        <f>SUBTOTAL(9,O17:O31)</f>
        <v>3375000</v>
      </c>
      <c r="P32" s="1601"/>
      <c r="Q32" s="1602"/>
      <c r="R32" s="1602"/>
      <c r="S32" s="1603"/>
      <c r="T32" s="648"/>
      <c r="U32" s="648"/>
      <c r="V32" s="684">
        <f>SUM(V18:V28)</f>
        <v>225000</v>
      </c>
      <c r="W32" s="685">
        <f>SUM(W17:W24)</f>
        <v>1125000</v>
      </c>
      <c r="X32" s="686">
        <f>SUM(X17:X28)</f>
        <v>0</v>
      </c>
      <c r="Y32" s="648"/>
      <c r="Z32" s="687">
        <f>SUM(Z18:Z31)</f>
        <v>675000</v>
      </c>
      <c r="AA32" s="688">
        <f>SUM(AA18:AA31)</f>
        <v>1575000</v>
      </c>
      <c r="AB32" s="689">
        <f>SUM(AB18:AB31)</f>
        <v>1800000</v>
      </c>
      <c r="AC32" t="b">
        <f>AA32+AB32=O32</f>
        <v>1</v>
      </c>
    </row>
    <row r="33" spans="1:28" s="429" customFormat="1" x14ac:dyDescent="0.2">
      <c r="D33" s="430"/>
      <c r="G33" s="430"/>
      <c r="H33" s="431"/>
      <c r="I33" s="431"/>
      <c r="J33" s="431"/>
      <c r="K33" s="431"/>
      <c r="L33" s="431"/>
    </row>
    <row r="34" spans="1:28" s="429" customFormat="1" x14ac:dyDescent="0.2">
      <c r="H34" s="432"/>
      <c r="I34" s="432"/>
      <c r="J34" s="432"/>
      <c r="K34" s="432"/>
      <c r="L34" s="432"/>
    </row>
    <row r="35" spans="1:28" s="429" customFormat="1" x14ac:dyDescent="0.2">
      <c r="H35" s="432"/>
      <c r="I35" s="432"/>
      <c r="J35" s="432"/>
      <c r="K35" s="432"/>
      <c r="L35" s="432"/>
    </row>
    <row r="36" spans="1:28" s="5" customFormat="1" ht="16.5" x14ac:dyDescent="0.3">
      <c r="A36" s="491" t="s">
        <v>430</v>
      </c>
      <c r="B36" s="1650" t="s">
        <v>94</v>
      </c>
      <c r="C36" s="1650"/>
      <c r="D36" s="1650"/>
      <c r="E36" s="1650"/>
      <c r="F36" s="1650"/>
      <c r="G36" s="1650"/>
      <c r="H36" s="1650"/>
      <c r="I36" s="1650"/>
      <c r="J36" s="504"/>
      <c r="K36" s="505" t="s">
        <v>632</v>
      </c>
      <c r="L36" s="1650"/>
      <c r="M36" s="1650"/>
      <c r="N36" s="1650"/>
      <c r="O36" s="506">
        <f>SUM(O18:O22)</f>
        <v>1125000</v>
      </c>
      <c r="P36" s="1651"/>
      <c r="Q36" s="1651"/>
      <c r="R36" s="1651"/>
      <c r="S36" s="1651"/>
      <c r="V36" s="544">
        <f>SUM(V18:V22)</f>
        <v>225000</v>
      </c>
      <c r="W36" s="544">
        <f>SUM(W18:W22)</f>
        <v>1125000</v>
      </c>
      <c r="X36" s="544">
        <f t="shared" ref="X36" si="22">SUM(X18)</f>
        <v>0</v>
      </c>
      <c r="Y36" s="733"/>
      <c r="Z36" s="544">
        <f>SUM(Z18:Z22)</f>
        <v>225000</v>
      </c>
      <c r="AA36" s="544">
        <f>SUM(AA18:AA22)</f>
        <v>1125000</v>
      </c>
      <c r="AB36" s="544">
        <f>SUM(AB18:AB22)</f>
        <v>0</v>
      </c>
    </row>
    <row r="37" spans="1:28" s="5" customFormat="1" ht="16.5" x14ac:dyDescent="0.3">
      <c r="A37" s="491" t="s">
        <v>568</v>
      </c>
      <c r="B37" s="1650" t="s">
        <v>94</v>
      </c>
      <c r="C37" s="1650"/>
      <c r="D37" s="1650"/>
      <c r="E37" s="1650"/>
      <c r="F37" s="1650"/>
      <c r="G37" s="1650"/>
      <c r="H37" s="1650"/>
      <c r="I37" s="1650"/>
      <c r="J37" s="504"/>
      <c r="K37" s="505" t="s">
        <v>632</v>
      </c>
      <c r="L37" s="1650"/>
      <c r="M37" s="1650"/>
      <c r="N37" s="1650"/>
      <c r="O37" s="506">
        <f>SUM(O25:O30)</f>
        <v>2250000</v>
      </c>
      <c r="P37" s="1651"/>
      <c r="Q37" s="1651"/>
      <c r="R37" s="1651"/>
      <c r="S37" s="1651"/>
      <c r="V37" s="544">
        <f>SUM(V25:V28)</f>
        <v>0</v>
      </c>
      <c r="W37" s="544">
        <f t="shared" ref="W37:X37" si="23">SUM(W25:W28)</f>
        <v>0</v>
      </c>
      <c r="X37" s="544">
        <f t="shared" si="23"/>
        <v>0</v>
      </c>
      <c r="Y37" s="733"/>
      <c r="Z37" s="544">
        <f>SUM(Z25:Z30)</f>
        <v>450000</v>
      </c>
      <c r="AA37" s="544">
        <f>SUM(AA25:AA30)</f>
        <v>450000</v>
      </c>
      <c r="AB37" s="544">
        <f>SUM(AB25:AB30)</f>
        <v>1800000</v>
      </c>
    </row>
    <row r="38" spans="1:28" s="429" customFormat="1" x14ac:dyDescent="0.2">
      <c r="H38" s="432"/>
      <c r="I38" s="432"/>
      <c r="J38" s="432"/>
      <c r="K38" s="432"/>
      <c r="L38" s="432"/>
      <c r="O38" s="722"/>
    </row>
    <row r="39" spans="1:28" s="429" customFormat="1" x14ac:dyDescent="0.2">
      <c r="H39" s="432"/>
      <c r="I39" s="432"/>
      <c r="J39" s="432"/>
      <c r="K39" s="432"/>
      <c r="L39" s="432"/>
    </row>
    <row r="40" spans="1:28" s="429" customFormat="1" x14ac:dyDescent="0.2">
      <c r="H40" s="432"/>
      <c r="I40" s="432"/>
      <c r="J40" s="432"/>
      <c r="K40" s="432"/>
      <c r="L40" s="432"/>
    </row>
    <row r="41" spans="1:28" s="429" customFormat="1" x14ac:dyDescent="0.2">
      <c r="H41" s="432"/>
      <c r="I41" s="432"/>
      <c r="J41" s="432"/>
      <c r="K41" s="432"/>
      <c r="L41" s="432"/>
    </row>
    <row r="43" spans="1:28" ht="16.5" x14ac:dyDescent="0.2">
      <c r="M43" s="770"/>
    </row>
    <row r="44" spans="1:28" ht="16.5" x14ac:dyDescent="0.2">
      <c r="M44" s="770"/>
    </row>
  </sheetData>
  <autoFilter ref="A17:T30"/>
  <mergeCells count="32">
    <mergeCell ref="P32:S32"/>
    <mergeCell ref="L32:N32"/>
    <mergeCell ref="B32:I32"/>
    <mergeCell ref="B1:S1"/>
    <mergeCell ref="B2:S2"/>
    <mergeCell ref="B3:S3"/>
    <mergeCell ref="B4:S4"/>
    <mergeCell ref="B14:B15"/>
    <mergeCell ref="M14:M15"/>
    <mergeCell ref="J14:L14"/>
    <mergeCell ref="C14:C15"/>
    <mergeCell ref="S14:S15"/>
    <mergeCell ref="G14:G15"/>
    <mergeCell ref="O14:O15"/>
    <mergeCell ref="P14:R14"/>
    <mergeCell ref="D14:E14"/>
    <mergeCell ref="B37:I37"/>
    <mergeCell ref="L37:N37"/>
    <mergeCell ref="P37:S37"/>
    <mergeCell ref="B36:I36"/>
    <mergeCell ref="L36:N36"/>
    <mergeCell ref="P36:S36"/>
    <mergeCell ref="U14:U15"/>
    <mergeCell ref="F14:F15"/>
    <mergeCell ref="Y14:Y15"/>
    <mergeCell ref="Z14:AB14"/>
    <mergeCell ref="T14:T15"/>
    <mergeCell ref="V14:X14"/>
    <mergeCell ref="I14:I15"/>
    <mergeCell ref="N14:N15"/>
    <mergeCell ref="H14:H15"/>
    <mergeCell ref="J15:K15"/>
  </mergeCells>
  <printOptions horizontalCentered="1"/>
  <pageMargins left="2" right="0.75" top="0.75" bottom="0.75" header="0.3" footer="0.3"/>
  <pageSetup paperSize="256" scale="70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view="pageBreakPreview" zoomScaleSheetLayoutView="100" workbookViewId="0">
      <selection activeCell="K6" sqref="K6"/>
    </sheetView>
  </sheetViews>
  <sheetFormatPr defaultRowHeight="12.75" x14ac:dyDescent="0.2"/>
  <cols>
    <col min="1" max="1" width="6.140625" customWidth="1"/>
    <col min="2" max="2" width="18.140625" customWidth="1"/>
    <col min="3" max="3" width="12.5703125" customWidth="1"/>
    <col min="4" max="4" width="8.5703125" customWidth="1"/>
    <col min="5" max="5" width="8.7109375" customWidth="1"/>
    <col min="9" max="10" width="7.140625" customWidth="1"/>
    <col min="11" max="11" width="12.42578125" customWidth="1"/>
    <col min="12" max="12" width="8.7109375" customWidth="1"/>
    <col min="13" max="13" width="10.85546875" customWidth="1"/>
    <col min="14" max="14" width="18.28515625" customWidth="1"/>
    <col min="15" max="15" width="4.85546875" customWidth="1"/>
    <col min="16" max="16" width="4.7109375" customWidth="1"/>
    <col min="17" max="17" width="4.28515625" customWidth="1"/>
    <col min="18" max="18" width="11.85546875" customWidth="1"/>
  </cols>
  <sheetData>
    <row r="1" spans="1:21" ht="16.5" x14ac:dyDescent="0.2">
      <c r="A1" s="1572" t="s">
        <v>135</v>
      </c>
      <c r="B1" s="1572"/>
      <c r="C1" s="1572"/>
      <c r="D1" s="1572"/>
      <c r="E1" s="1572"/>
      <c r="F1" s="1572"/>
      <c r="G1" s="1572"/>
      <c r="H1" s="1572"/>
      <c r="I1" s="1572"/>
      <c r="J1" s="1572"/>
      <c r="K1" s="1572"/>
      <c r="L1" s="1572"/>
      <c r="M1" s="1572"/>
      <c r="N1" s="1572"/>
      <c r="O1" s="1572"/>
      <c r="P1" s="1572"/>
      <c r="Q1" s="1572"/>
      <c r="R1" s="1572"/>
      <c r="S1" s="212"/>
      <c r="T1" s="211"/>
      <c r="U1" s="210"/>
    </row>
    <row r="2" spans="1:21" ht="16.5" x14ac:dyDescent="0.2">
      <c r="A2" s="1572" t="s">
        <v>66</v>
      </c>
      <c r="B2" s="1572"/>
      <c r="C2" s="1572"/>
      <c r="D2" s="1572"/>
      <c r="E2" s="1572"/>
      <c r="F2" s="1572"/>
      <c r="G2" s="1572"/>
      <c r="H2" s="1572"/>
      <c r="I2" s="1572"/>
      <c r="J2" s="1572"/>
      <c r="K2" s="1572"/>
      <c r="L2" s="1572"/>
      <c r="M2" s="1572"/>
      <c r="N2" s="1572"/>
      <c r="O2" s="1572"/>
      <c r="P2" s="1572"/>
      <c r="Q2" s="1572"/>
      <c r="R2" s="1572"/>
      <c r="S2" s="212"/>
      <c r="T2" s="211"/>
      <c r="U2" s="210"/>
    </row>
    <row r="3" spans="1:21" ht="16.5" x14ac:dyDescent="0.2">
      <c r="A3" s="1572" t="s">
        <v>67</v>
      </c>
      <c r="B3" s="1572"/>
      <c r="C3" s="1572"/>
      <c r="D3" s="1572"/>
      <c r="E3" s="1572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212"/>
      <c r="T3" s="211"/>
      <c r="U3" s="210"/>
    </row>
    <row r="4" spans="1:21" ht="16.5" x14ac:dyDescent="0.2">
      <c r="A4" s="1572" t="s">
        <v>687</v>
      </c>
      <c r="B4" s="1572"/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212"/>
      <c r="T4" s="211"/>
      <c r="U4" s="210"/>
    </row>
    <row r="5" spans="1:21" ht="16.5" x14ac:dyDescent="0.2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212"/>
      <c r="T5" s="211"/>
      <c r="U5" s="210"/>
    </row>
    <row r="6" spans="1:21" ht="16.5" x14ac:dyDescent="0.2">
      <c r="A6" s="140" t="s">
        <v>68</v>
      </c>
      <c r="B6" s="139"/>
      <c r="C6" s="140" t="s">
        <v>69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43"/>
      <c r="P6" s="143"/>
      <c r="Q6" s="143"/>
      <c r="R6" s="139"/>
    </row>
    <row r="7" spans="1:21" ht="16.5" x14ac:dyDescent="0.2">
      <c r="A7" s="140" t="s">
        <v>70</v>
      </c>
      <c r="B7" s="139"/>
      <c r="C7" s="140" t="s">
        <v>71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3"/>
      <c r="P7" s="143"/>
      <c r="Q7" s="143"/>
      <c r="R7" s="139"/>
    </row>
    <row r="8" spans="1:21" ht="16.5" x14ac:dyDescent="0.2">
      <c r="A8" s="140" t="s">
        <v>72</v>
      </c>
      <c r="B8" s="139"/>
      <c r="C8" s="365" t="s">
        <v>203</v>
      </c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43"/>
      <c r="P8" s="143"/>
      <c r="Q8" s="143"/>
      <c r="R8" s="139"/>
    </row>
    <row r="9" spans="1:21" ht="16.5" x14ac:dyDescent="0.2">
      <c r="A9" s="140" t="s">
        <v>73</v>
      </c>
      <c r="B9" s="139"/>
      <c r="C9" s="365" t="s">
        <v>204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3"/>
      <c r="P9" s="143"/>
      <c r="Q9" s="143"/>
      <c r="R9" s="139"/>
    </row>
    <row r="10" spans="1:21" ht="16.5" x14ac:dyDescent="0.2">
      <c r="A10" s="140" t="s">
        <v>74</v>
      </c>
      <c r="B10" s="139"/>
      <c r="C10" s="140" t="s">
        <v>75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43"/>
      <c r="P10" s="143"/>
      <c r="Q10" s="143"/>
      <c r="R10" s="139"/>
    </row>
    <row r="11" spans="1:21" ht="16.5" x14ac:dyDescent="0.2">
      <c r="A11" s="140" t="s">
        <v>76</v>
      </c>
      <c r="B11" s="139"/>
      <c r="C11" s="140" t="s">
        <v>659</v>
      </c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43"/>
      <c r="P11" s="143"/>
      <c r="Q11" s="143"/>
      <c r="R11" s="139"/>
    </row>
    <row r="12" spans="1:21" ht="16.5" x14ac:dyDescent="0.2">
      <c r="A12" s="140" t="s">
        <v>36</v>
      </c>
      <c r="B12" s="139"/>
      <c r="C12" s="140" t="s">
        <v>161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43"/>
      <c r="P12" s="143"/>
      <c r="Q12" s="143"/>
      <c r="R12" s="139"/>
    </row>
    <row r="13" spans="1:21" ht="16.5" x14ac:dyDescent="0.2">
      <c r="A13" s="109"/>
      <c r="B13" s="108"/>
      <c r="C13" s="109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44"/>
      <c r="P13" s="144"/>
      <c r="Q13" s="144"/>
      <c r="R13" s="108"/>
    </row>
    <row r="14" spans="1:21" ht="33" customHeight="1" x14ac:dyDescent="0.2">
      <c r="A14" s="1655" t="s">
        <v>16</v>
      </c>
      <c r="B14" s="1648" t="s">
        <v>177</v>
      </c>
      <c r="C14" s="1655" t="s">
        <v>0</v>
      </c>
      <c r="D14" s="1655"/>
      <c r="E14" s="1648" t="s">
        <v>95</v>
      </c>
      <c r="F14" s="1648" t="s">
        <v>96</v>
      </c>
      <c r="G14" s="1648" t="s">
        <v>97</v>
      </c>
      <c r="H14" s="1648" t="s">
        <v>9</v>
      </c>
      <c r="I14" s="1648" t="s">
        <v>98</v>
      </c>
      <c r="J14" s="1648"/>
      <c r="K14" s="1648"/>
      <c r="L14" s="1648" t="s">
        <v>81</v>
      </c>
      <c r="M14" s="1585" t="s">
        <v>155</v>
      </c>
      <c r="N14" s="1585" t="s">
        <v>166</v>
      </c>
      <c r="O14" s="1648" t="s">
        <v>7</v>
      </c>
      <c r="P14" s="1648"/>
      <c r="Q14" s="1648"/>
      <c r="R14" s="1648" t="s">
        <v>2</v>
      </c>
    </row>
    <row r="15" spans="1:21" ht="33" x14ac:dyDescent="0.2">
      <c r="A15" s="1655"/>
      <c r="B15" s="1648"/>
      <c r="C15" s="195" t="s">
        <v>5</v>
      </c>
      <c r="D15" s="193" t="s">
        <v>23</v>
      </c>
      <c r="E15" s="1648"/>
      <c r="F15" s="1648"/>
      <c r="G15" s="1648"/>
      <c r="H15" s="1648"/>
      <c r="I15" s="1648" t="s">
        <v>37</v>
      </c>
      <c r="J15" s="1648"/>
      <c r="K15" s="193" t="s">
        <v>174</v>
      </c>
      <c r="L15" s="1648"/>
      <c r="M15" s="1599"/>
      <c r="N15" s="1649"/>
      <c r="O15" s="193" t="s">
        <v>99</v>
      </c>
      <c r="P15" s="193" t="s">
        <v>100</v>
      </c>
      <c r="Q15" s="193" t="s">
        <v>101</v>
      </c>
      <c r="R15" s="1648"/>
    </row>
    <row r="16" spans="1:21" x14ac:dyDescent="0.2">
      <c r="A16" s="174" t="s">
        <v>84</v>
      </c>
      <c r="B16" s="199" t="s">
        <v>85</v>
      </c>
      <c r="C16" s="174" t="s">
        <v>86</v>
      </c>
      <c r="D16" s="199" t="s">
        <v>87</v>
      </c>
      <c r="E16" s="199" t="s">
        <v>88</v>
      </c>
      <c r="F16" s="199" t="s">
        <v>89</v>
      </c>
      <c r="G16" s="199" t="s">
        <v>90</v>
      </c>
      <c r="H16" s="199" t="s">
        <v>20</v>
      </c>
      <c r="I16" s="199" t="s">
        <v>17</v>
      </c>
      <c r="J16" s="199" t="s">
        <v>15</v>
      </c>
      <c r="K16" s="199" t="s">
        <v>91</v>
      </c>
      <c r="L16" s="174" t="s">
        <v>92</v>
      </c>
      <c r="M16" s="199" t="s">
        <v>93</v>
      </c>
      <c r="N16" s="174" t="s">
        <v>18</v>
      </c>
      <c r="O16" s="199" t="s">
        <v>21</v>
      </c>
      <c r="P16" s="199" t="s">
        <v>22</v>
      </c>
      <c r="Q16" s="199" t="s">
        <v>19</v>
      </c>
      <c r="R16" s="199" t="s">
        <v>114</v>
      </c>
    </row>
    <row r="17" spans="1:18" ht="16.5" x14ac:dyDescent="0.2">
      <c r="A17" s="291"/>
      <c r="B17" s="291"/>
      <c r="C17" s="291"/>
      <c r="D17" s="347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273"/>
      <c r="P17" s="273"/>
      <c r="Q17" s="273"/>
      <c r="R17" s="348"/>
    </row>
    <row r="18" spans="1:18" ht="16.5" x14ac:dyDescent="0.2">
      <c r="A18" s="292"/>
      <c r="B18" s="292"/>
      <c r="C18" s="292"/>
      <c r="D18" s="349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231"/>
      <c r="P18" s="231"/>
      <c r="Q18" s="231"/>
      <c r="R18" s="350"/>
    </row>
    <row r="19" spans="1:18" ht="16.5" x14ac:dyDescent="0.2">
      <c r="A19" s="292"/>
      <c r="B19" s="292"/>
      <c r="C19" s="292"/>
      <c r="D19" s="349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231"/>
      <c r="P19" s="231"/>
      <c r="Q19" s="231"/>
      <c r="R19" s="350"/>
    </row>
    <row r="20" spans="1:18" ht="16.5" x14ac:dyDescent="0.2">
      <c r="A20" s="292"/>
      <c r="B20" s="292"/>
      <c r="C20" s="292"/>
      <c r="D20" s="349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231"/>
      <c r="P20" s="231"/>
      <c r="Q20" s="231"/>
      <c r="R20" s="350"/>
    </row>
    <row r="21" spans="1:18" ht="16.5" x14ac:dyDescent="0.2">
      <c r="A21" s="292"/>
      <c r="B21" s="292"/>
      <c r="C21" s="292"/>
      <c r="D21" s="349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231"/>
      <c r="P21" s="231"/>
      <c r="Q21" s="231"/>
      <c r="R21" s="350"/>
    </row>
    <row r="22" spans="1:18" ht="16.5" x14ac:dyDescent="0.2">
      <c r="A22" s="292"/>
      <c r="B22" s="292"/>
      <c r="C22" s="292"/>
      <c r="D22" s="349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231"/>
      <c r="P22" s="231"/>
      <c r="Q22" s="231"/>
      <c r="R22" s="350"/>
    </row>
    <row r="23" spans="1:18" ht="16.5" x14ac:dyDescent="0.2">
      <c r="A23" s="292"/>
      <c r="B23" s="292"/>
      <c r="C23" s="292"/>
      <c r="D23" s="349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231"/>
      <c r="P23" s="231"/>
      <c r="Q23" s="231"/>
      <c r="R23" s="350"/>
    </row>
    <row r="24" spans="1:18" ht="16.5" x14ac:dyDescent="0.2">
      <c r="A24" s="292"/>
      <c r="B24" s="292"/>
      <c r="C24" s="292"/>
      <c r="D24" s="349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231"/>
      <c r="P24" s="231"/>
      <c r="Q24" s="231"/>
      <c r="R24" s="350"/>
    </row>
    <row r="25" spans="1:18" ht="16.5" x14ac:dyDescent="0.2">
      <c r="A25" s="239"/>
      <c r="B25" s="240"/>
      <c r="C25" s="266"/>
      <c r="D25" s="240"/>
      <c r="E25" s="240"/>
      <c r="F25" s="240"/>
      <c r="G25" s="240"/>
      <c r="H25" s="240"/>
      <c r="I25" s="351"/>
      <c r="J25" s="240"/>
      <c r="K25" s="352"/>
      <c r="L25" s="240"/>
      <c r="M25" s="240"/>
      <c r="N25" s="240"/>
      <c r="O25" s="345"/>
      <c r="P25" s="345"/>
      <c r="Q25" s="345"/>
      <c r="R25" s="345"/>
    </row>
    <row r="26" spans="1:18" ht="16.5" x14ac:dyDescent="0.2">
      <c r="A26" s="1652" t="s">
        <v>94</v>
      </c>
      <c r="B26" s="1653"/>
      <c r="C26" s="1653"/>
      <c r="D26" s="1653"/>
      <c r="E26" s="1653"/>
      <c r="F26" s="1653"/>
      <c r="G26" s="1653"/>
      <c r="H26" s="1653"/>
      <c r="I26" s="772"/>
      <c r="J26" s="772"/>
      <c r="K26" s="1653"/>
      <c r="L26" s="1653"/>
      <c r="M26" s="1654"/>
      <c r="N26" s="145"/>
      <c r="O26" s="1601"/>
      <c r="P26" s="1602"/>
      <c r="Q26" s="1602"/>
      <c r="R26" s="1603"/>
    </row>
    <row r="28" spans="1:18" s="429" customFormat="1" x14ac:dyDescent="0.2">
      <c r="C28" s="430"/>
      <c r="F28" s="430"/>
      <c r="G28" s="431"/>
      <c r="H28" s="431"/>
      <c r="I28" s="431"/>
      <c r="J28" s="431"/>
      <c r="K28" s="431"/>
    </row>
    <row r="29" spans="1:18" s="429" customFormat="1" x14ac:dyDescent="0.2">
      <c r="G29" s="432"/>
      <c r="H29" s="432"/>
      <c r="I29" s="432"/>
      <c r="J29" s="432"/>
      <c r="K29" s="432"/>
    </row>
    <row r="30" spans="1:18" s="429" customFormat="1" x14ac:dyDescent="0.2">
      <c r="G30" s="432"/>
      <c r="H30" s="432"/>
      <c r="I30" s="432"/>
      <c r="J30" s="432"/>
      <c r="K30" s="432"/>
    </row>
    <row r="31" spans="1:18" s="429" customFormat="1" x14ac:dyDescent="0.2">
      <c r="G31" s="432"/>
      <c r="H31" s="432"/>
      <c r="I31" s="432"/>
      <c r="J31" s="432"/>
      <c r="K31" s="432"/>
    </row>
    <row r="32" spans="1:18" s="429" customFormat="1" x14ac:dyDescent="0.2">
      <c r="G32" s="432"/>
      <c r="H32" s="432"/>
      <c r="I32" s="432"/>
      <c r="J32" s="432"/>
      <c r="K32" s="432"/>
    </row>
    <row r="33" spans="7:11" s="429" customFormat="1" x14ac:dyDescent="0.2">
      <c r="G33" s="432"/>
      <c r="H33" s="432"/>
      <c r="I33" s="432"/>
      <c r="J33" s="432"/>
      <c r="K33" s="432"/>
    </row>
    <row r="34" spans="7:11" s="429" customFormat="1" x14ac:dyDescent="0.2">
      <c r="G34" s="432"/>
      <c r="H34" s="432"/>
      <c r="I34" s="432"/>
      <c r="J34" s="432"/>
      <c r="K34" s="432"/>
    </row>
    <row r="35" spans="7:11" s="429" customFormat="1" x14ac:dyDescent="0.2">
      <c r="G35" s="432"/>
      <c r="H35" s="432"/>
      <c r="I35" s="432"/>
      <c r="J35" s="432"/>
      <c r="K35" s="432"/>
    </row>
    <row r="36" spans="7:11" s="429" customFormat="1" x14ac:dyDescent="0.2">
      <c r="G36" s="432"/>
      <c r="H36" s="432"/>
      <c r="I36" s="432"/>
      <c r="J36" s="432"/>
      <c r="K36" s="432"/>
    </row>
  </sheetData>
  <mergeCells count="21">
    <mergeCell ref="A1:R1"/>
    <mergeCell ref="A2:R2"/>
    <mergeCell ref="A3:R3"/>
    <mergeCell ref="A4:R4"/>
    <mergeCell ref="I15:J15"/>
    <mergeCell ref="A26:H26"/>
    <mergeCell ref="K26:M26"/>
    <mergeCell ref="O26:R26"/>
    <mergeCell ref="H14:H15"/>
    <mergeCell ref="I14:K14"/>
    <mergeCell ref="M14:M15"/>
    <mergeCell ref="C14:D14"/>
    <mergeCell ref="F14:F15"/>
    <mergeCell ref="N14:N15"/>
    <mergeCell ref="G14:G15"/>
    <mergeCell ref="A14:A15"/>
    <mergeCell ref="R14:R15"/>
    <mergeCell ref="L14:L15"/>
    <mergeCell ref="B14:B15"/>
    <mergeCell ref="E14:E15"/>
    <mergeCell ref="O14:Q14"/>
  </mergeCells>
  <printOptions horizontalCentered="1"/>
  <pageMargins left="2" right="0.75" top="0.75" bottom="0.75" header="0.3" footer="0.3"/>
  <pageSetup paperSize="256" scale="62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3"/>
  <sheetViews>
    <sheetView view="pageBreakPreview" topLeftCell="O561" zoomScale="82" zoomScaleSheetLayoutView="82" workbookViewId="0">
      <selection activeCell="Z569" sqref="Z569:AB569"/>
    </sheetView>
  </sheetViews>
  <sheetFormatPr defaultColWidth="9.140625" defaultRowHeight="16.5" x14ac:dyDescent="0.3"/>
  <cols>
    <col min="1" max="1" width="19.42578125" style="5" customWidth="1"/>
    <col min="2" max="2" width="5.7109375" style="118" customWidth="1"/>
    <col min="3" max="3" width="20.7109375" style="84" customWidth="1"/>
    <col min="4" max="4" width="15.28515625" style="106" customWidth="1"/>
    <col min="5" max="5" width="12.5703125" style="84" customWidth="1"/>
    <col min="6" max="6" width="14.5703125" style="84" customWidth="1"/>
    <col min="7" max="7" width="9.85546875" style="84" customWidth="1"/>
    <col min="8" max="8" width="10" style="84" customWidth="1"/>
    <col min="9" max="9" width="10.5703125" style="371" customWidth="1"/>
    <col min="10" max="10" width="6.140625" style="84" customWidth="1"/>
    <col min="11" max="11" width="7.85546875" style="84" customWidth="1"/>
    <col min="12" max="12" width="18.5703125" style="103" customWidth="1"/>
    <col min="13" max="13" width="9.5703125" style="84" customWidth="1"/>
    <col min="14" max="14" width="18.85546875" style="84" bestFit="1" customWidth="1"/>
    <col min="15" max="15" width="19.140625" style="34" bestFit="1" customWidth="1"/>
    <col min="16" max="16" width="4.42578125" style="119" customWidth="1"/>
    <col min="17" max="18" width="4.140625" style="84" customWidth="1"/>
    <col min="19" max="19" width="20.7109375" style="120" customWidth="1"/>
    <col min="20" max="21" width="16" style="5" customWidth="1"/>
    <col min="22" max="22" width="19.28515625" style="5" customWidth="1"/>
    <col min="23" max="23" width="19.42578125" style="5" customWidth="1"/>
    <col min="24" max="24" width="15.85546875" style="5" customWidth="1"/>
    <col min="25" max="25" width="14.42578125" style="5" customWidth="1"/>
    <col min="26" max="26" width="15.85546875" style="5" customWidth="1"/>
    <col min="27" max="27" width="18.85546875" style="533" bestFit="1" customWidth="1"/>
    <col min="28" max="28" width="21.140625" style="533" bestFit="1" customWidth="1"/>
    <col min="29" max="29" width="17.42578125" style="5" bestFit="1" customWidth="1"/>
    <col min="30" max="16384" width="9.140625" style="5"/>
  </cols>
  <sheetData>
    <row r="1" spans="1:28" x14ac:dyDescent="0.2">
      <c r="B1" s="1674" t="s">
        <v>135</v>
      </c>
      <c r="C1" s="1674"/>
      <c r="D1" s="1674"/>
      <c r="E1" s="1674"/>
      <c r="F1" s="1674"/>
      <c r="G1" s="1674"/>
      <c r="H1" s="1674"/>
      <c r="I1" s="1674"/>
      <c r="J1" s="1674"/>
      <c r="K1" s="1674"/>
      <c r="L1" s="1674"/>
      <c r="M1" s="1674"/>
      <c r="N1" s="1674"/>
      <c r="O1" s="1675"/>
      <c r="P1" s="1674"/>
      <c r="Q1" s="1674"/>
      <c r="R1" s="1674"/>
      <c r="S1" s="1674"/>
    </row>
    <row r="2" spans="1:28" s="127" customFormat="1" x14ac:dyDescent="0.25">
      <c r="B2" s="1674" t="s">
        <v>66</v>
      </c>
      <c r="C2" s="1674"/>
      <c r="D2" s="1674"/>
      <c r="E2" s="1674"/>
      <c r="F2" s="1674"/>
      <c r="G2" s="1674"/>
      <c r="H2" s="1674"/>
      <c r="I2" s="1674"/>
      <c r="J2" s="1674"/>
      <c r="K2" s="1674"/>
      <c r="L2" s="1674"/>
      <c r="M2" s="1674"/>
      <c r="N2" s="1674"/>
      <c r="O2" s="1675"/>
      <c r="P2" s="1674"/>
      <c r="Q2" s="1674"/>
      <c r="R2" s="1674"/>
      <c r="S2" s="1674"/>
      <c r="AA2" s="1339"/>
      <c r="AB2" s="1339"/>
    </row>
    <row r="3" spans="1:28" s="127" customFormat="1" x14ac:dyDescent="0.25">
      <c r="B3" s="1674" t="s">
        <v>67</v>
      </c>
      <c r="C3" s="1674"/>
      <c r="D3" s="1674"/>
      <c r="E3" s="1674"/>
      <c r="F3" s="1674"/>
      <c r="G3" s="1674"/>
      <c r="H3" s="1674"/>
      <c r="I3" s="1674"/>
      <c r="J3" s="1674"/>
      <c r="K3" s="1674"/>
      <c r="L3" s="1674"/>
      <c r="M3" s="1674"/>
      <c r="N3" s="1674"/>
      <c r="O3" s="1675"/>
      <c r="P3" s="1674"/>
      <c r="Q3" s="1674"/>
      <c r="R3" s="1674"/>
      <c r="S3" s="1674"/>
      <c r="AA3" s="1339"/>
      <c r="AB3" s="1339"/>
    </row>
    <row r="4" spans="1:28" s="127" customFormat="1" x14ac:dyDescent="0.25">
      <c r="B4" s="1674" t="s">
        <v>601</v>
      </c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  <c r="N4" s="1674"/>
      <c r="O4" s="1675"/>
      <c r="P4" s="1674"/>
      <c r="Q4" s="1674"/>
      <c r="R4" s="1674"/>
      <c r="S4" s="1674"/>
      <c r="AA4" s="1339"/>
      <c r="AB4" s="1339"/>
    </row>
    <row r="5" spans="1:28" s="127" customFormat="1" x14ac:dyDescent="0.25">
      <c r="B5" s="1320"/>
      <c r="C5" s="1320"/>
      <c r="D5" s="1320"/>
      <c r="E5" s="1320"/>
      <c r="F5" s="1320"/>
      <c r="G5" s="1320"/>
      <c r="H5" s="1320"/>
      <c r="I5" s="368"/>
      <c r="J5" s="1320"/>
      <c r="K5" s="1320"/>
      <c r="L5" s="1320"/>
      <c r="M5" s="1320"/>
      <c r="N5" s="1320"/>
      <c r="O5" s="1346"/>
      <c r="P5" s="1320"/>
      <c r="Q5" s="1320"/>
      <c r="R5" s="1320"/>
      <c r="S5" s="1320"/>
      <c r="AA5" s="1339"/>
      <c r="AB5" s="1339"/>
    </row>
    <row r="6" spans="1:28" s="127" customFormat="1" x14ac:dyDescent="0.25">
      <c r="B6" s="138" t="s">
        <v>68</v>
      </c>
      <c r="C6" s="139"/>
      <c r="D6" s="140" t="s">
        <v>69</v>
      </c>
      <c r="F6" s="139"/>
      <c r="G6" s="139"/>
      <c r="H6" s="139"/>
      <c r="I6" s="369"/>
      <c r="J6" s="139"/>
      <c r="K6" s="139"/>
      <c r="L6" s="141"/>
      <c r="M6" s="139"/>
      <c r="N6" s="139"/>
      <c r="O6" s="1326"/>
      <c r="P6" s="139"/>
      <c r="Q6" s="139"/>
      <c r="R6" s="139"/>
      <c r="S6" s="139"/>
      <c r="AA6" s="1339"/>
      <c r="AB6" s="1339"/>
    </row>
    <row r="7" spans="1:28" s="127" customFormat="1" x14ac:dyDescent="0.25">
      <c r="B7" s="138" t="s">
        <v>70</v>
      </c>
      <c r="C7" s="139"/>
      <c r="D7" s="140" t="s">
        <v>71</v>
      </c>
      <c r="F7" s="139"/>
      <c r="G7" s="139"/>
      <c r="H7" s="139"/>
      <c r="I7" s="369"/>
      <c r="J7" s="139"/>
      <c r="K7" s="139"/>
      <c r="L7" s="141"/>
      <c r="M7" s="139"/>
      <c r="N7" s="139"/>
      <c r="O7" s="1326"/>
      <c r="P7" s="139"/>
      <c r="Q7" s="139"/>
      <c r="R7" s="139"/>
      <c r="S7" s="139"/>
      <c r="AA7" s="1339"/>
      <c r="AB7" s="1339"/>
    </row>
    <row r="8" spans="1:28" s="127" customFormat="1" x14ac:dyDescent="0.25">
      <c r="B8" s="138" t="s">
        <v>72</v>
      </c>
      <c r="C8" s="139"/>
      <c r="D8" s="434" t="s">
        <v>203</v>
      </c>
      <c r="F8" s="139"/>
      <c r="G8" s="139"/>
      <c r="H8" s="139"/>
      <c r="I8" s="369"/>
      <c r="J8" s="139"/>
      <c r="K8" s="139"/>
      <c r="L8" s="1326"/>
      <c r="M8" s="139"/>
      <c r="N8" s="1328"/>
      <c r="O8" s="1326"/>
      <c r="P8" s="139"/>
      <c r="Q8" s="139"/>
      <c r="R8" s="139"/>
      <c r="S8" s="139"/>
      <c r="AA8" s="1339"/>
      <c r="AB8" s="1339"/>
    </row>
    <row r="9" spans="1:28" s="127" customFormat="1" x14ac:dyDescent="0.25">
      <c r="B9" s="138" t="s">
        <v>73</v>
      </c>
      <c r="C9" s="139"/>
      <c r="D9" s="434" t="s">
        <v>204</v>
      </c>
      <c r="F9" s="139"/>
      <c r="G9" s="139"/>
      <c r="H9" s="139"/>
      <c r="I9" s="369"/>
      <c r="J9" s="139"/>
      <c r="K9" s="139"/>
      <c r="L9" s="1326"/>
      <c r="M9" s="139"/>
      <c r="N9" s="1328"/>
      <c r="O9" s="1326"/>
      <c r="P9" s="139"/>
      <c r="Q9" s="139"/>
      <c r="R9" s="139"/>
      <c r="S9" s="139"/>
      <c r="AA9" s="1339"/>
      <c r="AB9" s="1339"/>
    </row>
    <row r="10" spans="1:28" s="127" customFormat="1" x14ac:dyDescent="0.25">
      <c r="B10" s="138" t="s">
        <v>74</v>
      </c>
      <c r="C10" s="139"/>
      <c r="D10" s="140" t="s">
        <v>75</v>
      </c>
      <c r="F10" s="139"/>
      <c r="G10" s="139"/>
      <c r="H10" s="139"/>
      <c r="I10" s="369"/>
      <c r="J10" s="139"/>
      <c r="K10" s="139"/>
      <c r="L10" s="1326"/>
      <c r="M10" s="1328"/>
      <c r="N10" s="1328"/>
      <c r="O10" s="1326"/>
      <c r="P10" s="139"/>
      <c r="Q10" s="139"/>
      <c r="R10" s="139"/>
      <c r="S10" s="139"/>
      <c r="AA10" s="1339"/>
      <c r="AB10" s="1339"/>
    </row>
    <row r="11" spans="1:28" s="127" customFormat="1" x14ac:dyDescent="0.25">
      <c r="B11" s="138" t="s">
        <v>76</v>
      </c>
      <c r="C11" s="139"/>
      <c r="D11" s="140" t="s">
        <v>197</v>
      </c>
      <c r="F11" s="139"/>
      <c r="G11" s="139"/>
      <c r="H11" s="139"/>
      <c r="I11" s="369"/>
      <c r="J11" s="139"/>
      <c r="K11" s="139"/>
      <c r="L11" s="141"/>
      <c r="M11" s="139"/>
      <c r="N11" s="139"/>
      <c r="O11" s="1326"/>
      <c r="P11" s="139"/>
      <c r="Q11" s="139"/>
      <c r="R11" s="139"/>
      <c r="S11" s="139"/>
      <c r="T11" s="692"/>
      <c r="U11" s="692"/>
      <c r="V11" s="692"/>
      <c r="W11" s="692"/>
      <c r="X11" s="692"/>
      <c r="AA11" s="1339"/>
      <c r="AB11" s="1339"/>
    </row>
    <row r="12" spans="1:28" s="127" customFormat="1" x14ac:dyDescent="0.25">
      <c r="B12" s="138" t="s">
        <v>36</v>
      </c>
      <c r="C12" s="139"/>
      <c r="D12" s="140" t="s">
        <v>104</v>
      </c>
      <c r="F12" s="139"/>
      <c r="G12" s="139"/>
      <c r="H12" s="139"/>
      <c r="I12" s="369"/>
      <c r="J12" s="139"/>
      <c r="K12" s="139"/>
      <c r="L12" s="1326"/>
      <c r="M12" s="139"/>
      <c r="N12" s="139"/>
      <c r="O12" s="1326"/>
      <c r="P12" s="139"/>
      <c r="Q12" s="139"/>
      <c r="R12" s="139"/>
      <c r="S12" s="139"/>
      <c r="AA12" s="1339"/>
      <c r="AB12" s="1339"/>
    </row>
    <row r="13" spans="1:28" x14ac:dyDescent="0.2">
      <c r="B13" s="107"/>
      <c r="C13" s="108"/>
      <c r="D13" s="109"/>
      <c r="E13" s="108"/>
      <c r="F13" s="108"/>
      <c r="G13" s="108"/>
      <c r="H13" s="108"/>
      <c r="I13" s="370"/>
      <c r="J13" s="108"/>
      <c r="K13" s="108"/>
      <c r="L13" s="1327"/>
      <c r="M13" s="108"/>
      <c r="N13" s="108"/>
      <c r="O13" s="1327"/>
      <c r="P13" s="108"/>
      <c r="Q13" s="108"/>
      <c r="R13" s="108"/>
      <c r="S13" s="108"/>
    </row>
    <row r="14" spans="1:28" s="708" customFormat="1" ht="20.25" customHeight="1" x14ac:dyDescent="0.2">
      <c r="B14" s="1684" t="s">
        <v>16</v>
      </c>
      <c r="C14" s="1686" t="s">
        <v>78</v>
      </c>
      <c r="D14" s="1690" t="s">
        <v>0</v>
      </c>
      <c r="E14" s="1691"/>
      <c r="F14" s="1683" t="s">
        <v>95</v>
      </c>
      <c r="G14" s="1683" t="s">
        <v>96</v>
      </c>
      <c r="H14" s="1683" t="s">
        <v>97</v>
      </c>
      <c r="I14" s="1676" t="s">
        <v>9</v>
      </c>
      <c r="J14" s="1648" t="s">
        <v>98</v>
      </c>
      <c r="K14" s="1648"/>
      <c r="L14" s="1648"/>
      <c r="M14" s="1680" t="s">
        <v>180</v>
      </c>
      <c r="N14" s="1682" t="s">
        <v>155</v>
      </c>
      <c r="O14" s="1688" t="s">
        <v>206</v>
      </c>
      <c r="P14" s="1671" t="s">
        <v>7</v>
      </c>
      <c r="Q14" s="1671"/>
      <c r="R14" s="1671"/>
      <c r="S14" s="1648" t="s">
        <v>2</v>
      </c>
      <c r="T14" s="1615" t="s">
        <v>216</v>
      </c>
      <c r="U14" s="1610" t="s">
        <v>217</v>
      </c>
      <c r="V14" s="1612" t="s">
        <v>218</v>
      </c>
      <c r="W14" s="1613"/>
      <c r="X14" s="1614"/>
      <c r="Y14" s="1610" t="s">
        <v>217</v>
      </c>
      <c r="Z14" s="1612" t="s">
        <v>605</v>
      </c>
      <c r="AA14" s="1672"/>
      <c r="AB14" s="1673"/>
    </row>
    <row r="15" spans="1:28" s="708" customFormat="1" ht="42" customHeight="1" x14ac:dyDescent="0.2">
      <c r="B15" s="1685"/>
      <c r="C15" s="1687"/>
      <c r="D15" s="111" t="s">
        <v>5</v>
      </c>
      <c r="E15" s="1321" t="s">
        <v>23</v>
      </c>
      <c r="F15" s="1681"/>
      <c r="G15" s="1681"/>
      <c r="H15" s="1681"/>
      <c r="I15" s="1677"/>
      <c r="J15" s="1678" t="s">
        <v>37</v>
      </c>
      <c r="K15" s="1679"/>
      <c r="L15" s="126" t="s">
        <v>174</v>
      </c>
      <c r="M15" s="1681"/>
      <c r="N15" s="1678"/>
      <c r="O15" s="1689"/>
      <c r="P15" s="1324" t="s">
        <v>99</v>
      </c>
      <c r="Q15" s="1321" t="s">
        <v>100</v>
      </c>
      <c r="R15" s="1321" t="s">
        <v>101</v>
      </c>
      <c r="S15" s="1648"/>
      <c r="T15" s="1616"/>
      <c r="U15" s="1611"/>
      <c r="V15" s="710" t="s">
        <v>220</v>
      </c>
      <c r="W15" s="710" t="s">
        <v>611</v>
      </c>
      <c r="X15" s="710" t="s">
        <v>604</v>
      </c>
      <c r="Y15" s="1611"/>
      <c r="Z15" s="710" t="s">
        <v>606</v>
      </c>
      <c r="AA15" s="1340" t="s">
        <v>612</v>
      </c>
      <c r="AB15" s="1340" t="s">
        <v>610</v>
      </c>
    </row>
    <row r="16" spans="1:28" s="708" customFormat="1" ht="19.5" customHeight="1" x14ac:dyDescent="0.2">
      <c r="A16" s="491"/>
      <c r="B16" s="346" t="s">
        <v>84</v>
      </c>
      <c r="C16" s="199" t="s">
        <v>85</v>
      </c>
      <c r="D16" s="174" t="s">
        <v>86</v>
      </c>
      <c r="E16" s="199" t="s">
        <v>87</v>
      </c>
      <c r="F16" s="199" t="s">
        <v>88</v>
      </c>
      <c r="G16" s="199" t="s">
        <v>89</v>
      </c>
      <c r="H16" s="199" t="s">
        <v>90</v>
      </c>
      <c r="I16" s="490" t="s">
        <v>20</v>
      </c>
      <c r="J16" s="199" t="s">
        <v>17</v>
      </c>
      <c r="K16" s="199" t="s">
        <v>15</v>
      </c>
      <c r="L16" s="290" t="s">
        <v>91</v>
      </c>
      <c r="M16" s="199" t="s">
        <v>92</v>
      </c>
      <c r="N16" s="199" t="s">
        <v>93</v>
      </c>
      <c r="O16" s="1347" t="s">
        <v>18</v>
      </c>
      <c r="P16" s="290" t="s">
        <v>21</v>
      </c>
      <c r="Q16" s="199" t="s">
        <v>22</v>
      </c>
      <c r="R16" s="199" t="s">
        <v>19</v>
      </c>
      <c r="S16" s="199" t="s">
        <v>114</v>
      </c>
      <c r="T16" s="711">
        <v>19</v>
      </c>
      <c r="U16" s="712">
        <v>20</v>
      </c>
      <c r="V16" s="713">
        <v>21</v>
      </c>
      <c r="W16" s="713">
        <v>22</v>
      </c>
      <c r="X16" s="713">
        <v>23</v>
      </c>
      <c r="Y16" s="712">
        <v>24</v>
      </c>
      <c r="Z16" s="713">
        <v>25</v>
      </c>
      <c r="AA16" s="1341">
        <v>26</v>
      </c>
      <c r="AB16" s="1341">
        <v>27</v>
      </c>
    </row>
    <row r="17" spans="1:29" ht="20.100000000000001" customHeight="1" x14ac:dyDescent="0.3">
      <c r="A17" s="491"/>
      <c r="B17" s="501"/>
      <c r="C17" s="551"/>
      <c r="D17" s="551"/>
      <c r="E17" s="551"/>
      <c r="F17" s="502"/>
      <c r="G17" s="502"/>
      <c r="H17" s="502"/>
      <c r="I17" s="552"/>
      <c r="J17" s="502"/>
      <c r="K17" s="502"/>
      <c r="L17" s="553"/>
      <c r="M17" s="502"/>
      <c r="N17" s="502"/>
      <c r="O17" s="1348"/>
      <c r="P17" s="502"/>
      <c r="Q17" s="503"/>
      <c r="R17" s="503"/>
      <c r="S17" s="502"/>
      <c r="T17" s="480"/>
      <c r="U17" s="480"/>
      <c r="V17" s="481"/>
      <c r="W17" s="481"/>
      <c r="X17" s="481"/>
      <c r="Y17" s="480"/>
    </row>
    <row r="18" spans="1:29" ht="20.100000000000001" customHeight="1" x14ac:dyDescent="0.25">
      <c r="A18" s="491" t="s">
        <v>225</v>
      </c>
      <c r="B18" s="915"/>
      <c r="C18" s="1154" t="s">
        <v>231</v>
      </c>
      <c r="D18" s="1318"/>
      <c r="E18" s="1318"/>
      <c r="F18" s="1322"/>
      <c r="G18" s="1322"/>
      <c r="H18" s="1322"/>
      <c r="I18" s="507"/>
      <c r="J18" s="1322"/>
      <c r="K18" s="1322"/>
      <c r="L18" s="1136"/>
      <c r="M18" s="1322"/>
      <c r="N18" s="1322"/>
      <c r="O18" s="1137"/>
      <c r="P18" s="1322"/>
      <c r="Q18" s="1138"/>
      <c r="R18" s="1138"/>
      <c r="S18" s="1322"/>
      <c r="T18" s="480"/>
      <c r="U18" s="480"/>
      <c r="V18" s="481"/>
      <c r="W18" s="481"/>
      <c r="X18" s="481"/>
      <c r="Y18" s="480"/>
      <c r="AA18" s="5"/>
      <c r="AB18" s="5"/>
    </row>
    <row r="19" spans="1:29" ht="24.95" customHeight="1" x14ac:dyDescent="0.25">
      <c r="A19" s="491" t="s">
        <v>225</v>
      </c>
      <c r="B19" s="1072">
        <v>1</v>
      </c>
      <c r="C19" s="1155" t="s">
        <v>232</v>
      </c>
      <c r="D19" s="1207" t="s">
        <v>261</v>
      </c>
      <c r="E19" s="978" t="s">
        <v>226</v>
      </c>
      <c r="F19" s="1156" t="s">
        <v>264</v>
      </c>
      <c r="G19" s="945" t="s">
        <v>215</v>
      </c>
      <c r="H19" s="945" t="s">
        <v>215</v>
      </c>
      <c r="I19" s="1069" t="s">
        <v>209</v>
      </c>
      <c r="J19" s="1072">
        <v>1</v>
      </c>
      <c r="K19" s="945" t="s">
        <v>292</v>
      </c>
      <c r="L19" s="1067">
        <f>O19/J19</f>
        <v>1677900</v>
      </c>
      <c r="M19" s="945">
        <v>2007</v>
      </c>
      <c r="N19" s="945" t="s">
        <v>293</v>
      </c>
      <c r="O19" s="1067">
        <v>1677900</v>
      </c>
      <c r="P19" s="945"/>
      <c r="Q19" s="1104" t="s">
        <v>100</v>
      </c>
      <c r="R19" s="1104"/>
      <c r="S19" s="945"/>
      <c r="T19" s="480">
        <v>5</v>
      </c>
      <c r="U19" s="480">
        <f>2011-M19+1</f>
        <v>5</v>
      </c>
      <c r="V19" s="481">
        <f>O19/T19</f>
        <v>335580</v>
      </c>
      <c r="W19" s="481">
        <f>U19*V19</f>
        <v>1677900</v>
      </c>
      <c r="X19" s="481">
        <f>O19-W19</f>
        <v>0</v>
      </c>
      <c r="Y19" s="480">
        <f>2011-M19+1</f>
        <v>5</v>
      </c>
      <c r="Z19" s="481">
        <f>O19/T19</f>
        <v>335580</v>
      </c>
      <c r="AA19" s="481">
        <f>Y19*Z19</f>
        <v>1677900</v>
      </c>
      <c r="AB19" s="481">
        <f>O19-AA19</f>
        <v>0</v>
      </c>
      <c r="AC19" s="5" t="b">
        <f>AA19+AB19=O19</f>
        <v>1</v>
      </c>
    </row>
    <row r="20" spans="1:29" ht="24.95" customHeight="1" x14ac:dyDescent="0.25">
      <c r="A20" s="491" t="s">
        <v>225</v>
      </c>
      <c r="B20" s="775">
        <v>2</v>
      </c>
      <c r="C20" s="1157" t="s">
        <v>233</v>
      </c>
      <c r="D20" s="1205" t="s">
        <v>262</v>
      </c>
      <c r="E20" s="995" t="s">
        <v>226</v>
      </c>
      <c r="F20" s="1158" t="s">
        <v>265</v>
      </c>
      <c r="G20" s="1212" t="s">
        <v>215</v>
      </c>
      <c r="H20" s="1212" t="s">
        <v>215</v>
      </c>
      <c r="I20" s="778" t="s">
        <v>209</v>
      </c>
      <c r="J20" s="775">
        <v>1</v>
      </c>
      <c r="K20" s="1212" t="s">
        <v>292</v>
      </c>
      <c r="L20" s="779">
        <v>1598000</v>
      </c>
      <c r="M20" s="1212">
        <v>2007</v>
      </c>
      <c r="N20" s="1212" t="s">
        <v>293</v>
      </c>
      <c r="O20" s="779">
        <f>J20*L20</f>
        <v>1598000</v>
      </c>
      <c r="P20" s="1212"/>
      <c r="Q20" s="781"/>
      <c r="R20" s="1212" t="s">
        <v>101</v>
      </c>
      <c r="S20" s="1212"/>
      <c r="T20" s="480">
        <v>5</v>
      </c>
      <c r="U20" s="480">
        <f>2011-M20+1</f>
        <v>5</v>
      </c>
      <c r="V20" s="481">
        <f>O20/T20</f>
        <v>319600</v>
      </c>
      <c r="W20" s="481">
        <f>U20*V20</f>
        <v>1598000</v>
      </c>
      <c r="X20" s="481">
        <f>O20-W20</f>
        <v>0</v>
      </c>
      <c r="Y20" s="480">
        <f t="shared" ref="Y20:Y36" si="0">2011-M20+1</f>
        <v>5</v>
      </c>
      <c r="Z20" s="481">
        <f>O20/T20</f>
        <v>319600</v>
      </c>
      <c r="AA20" s="481">
        <f t="shared" ref="AA20:AA93" si="1">Y20*Z20</f>
        <v>1598000</v>
      </c>
      <c r="AB20" s="481">
        <f>O20-AA20</f>
        <v>0</v>
      </c>
      <c r="AC20" s="5" t="b">
        <f t="shared" ref="AC20:AC106" si="2">AA20+AB20=O20</f>
        <v>1</v>
      </c>
    </row>
    <row r="21" spans="1:29" ht="24.95" customHeight="1" x14ac:dyDescent="0.25">
      <c r="A21" s="491" t="s">
        <v>225</v>
      </c>
      <c r="B21" s="775">
        <v>3</v>
      </c>
      <c r="C21" s="1157" t="s">
        <v>233</v>
      </c>
      <c r="D21" s="1205" t="s">
        <v>262</v>
      </c>
      <c r="E21" s="995" t="s">
        <v>226</v>
      </c>
      <c r="F21" s="1158" t="s">
        <v>265</v>
      </c>
      <c r="G21" s="1212" t="s">
        <v>215</v>
      </c>
      <c r="H21" s="1212" t="s">
        <v>215</v>
      </c>
      <c r="I21" s="778" t="s">
        <v>209</v>
      </c>
      <c r="J21" s="775">
        <v>1</v>
      </c>
      <c r="K21" s="1212" t="s">
        <v>292</v>
      </c>
      <c r="L21" s="779">
        <v>1598000</v>
      </c>
      <c r="M21" s="1212">
        <v>2007</v>
      </c>
      <c r="N21" s="1212" t="s">
        <v>293</v>
      </c>
      <c r="O21" s="779">
        <f t="shared" ref="O21:O22" si="3">J21*L21</f>
        <v>1598000</v>
      </c>
      <c r="P21" s="1212"/>
      <c r="Q21" s="781"/>
      <c r="R21" s="1212" t="s">
        <v>101</v>
      </c>
      <c r="S21" s="1212"/>
      <c r="T21" s="480">
        <v>5</v>
      </c>
      <c r="U21" s="480">
        <f t="shared" ref="U21:U22" si="4">2011-M21+1</f>
        <v>5</v>
      </c>
      <c r="V21" s="481">
        <f t="shared" ref="V21:V22" si="5">O21/T21</f>
        <v>319600</v>
      </c>
      <c r="W21" s="481">
        <f t="shared" ref="W21:W22" si="6">U21*V21</f>
        <v>1598000</v>
      </c>
      <c r="X21" s="481">
        <f t="shared" ref="X21:X22" si="7">O21-W21</f>
        <v>0</v>
      </c>
      <c r="Y21" s="480">
        <f t="shared" si="0"/>
        <v>5</v>
      </c>
      <c r="Z21" s="481">
        <f t="shared" ref="Z21:Z22" si="8">O21/T21</f>
        <v>319600</v>
      </c>
      <c r="AA21" s="481">
        <f t="shared" ref="AA21:AA22" si="9">Y21*Z21</f>
        <v>1598000</v>
      </c>
      <c r="AB21" s="481">
        <f t="shared" ref="AB21:AB22" si="10">O21-AA21</f>
        <v>0</v>
      </c>
      <c r="AC21" s="5" t="b">
        <f t="shared" si="2"/>
        <v>1</v>
      </c>
    </row>
    <row r="22" spans="1:29" ht="24.95" customHeight="1" x14ac:dyDescent="0.25">
      <c r="A22" s="491" t="s">
        <v>225</v>
      </c>
      <c r="B22" s="1077">
        <v>4</v>
      </c>
      <c r="C22" s="1159" t="s">
        <v>233</v>
      </c>
      <c r="D22" s="1206" t="s">
        <v>262</v>
      </c>
      <c r="E22" s="984" t="s">
        <v>226</v>
      </c>
      <c r="F22" s="1160" t="s">
        <v>265</v>
      </c>
      <c r="G22" s="793" t="s">
        <v>215</v>
      </c>
      <c r="H22" s="793" t="s">
        <v>215</v>
      </c>
      <c r="I22" s="806" t="s">
        <v>209</v>
      </c>
      <c r="J22" s="1077">
        <v>1</v>
      </c>
      <c r="K22" s="793" t="s">
        <v>292</v>
      </c>
      <c r="L22" s="1068">
        <v>1598000</v>
      </c>
      <c r="M22" s="793">
        <v>2007</v>
      </c>
      <c r="N22" s="793" t="s">
        <v>293</v>
      </c>
      <c r="O22" s="1068">
        <f t="shared" si="3"/>
        <v>1598000</v>
      </c>
      <c r="P22" s="793"/>
      <c r="Q22" s="793" t="s">
        <v>100</v>
      </c>
      <c r="R22" s="1139"/>
      <c r="S22" s="793"/>
      <c r="T22" s="480">
        <v>5</v>
      </c>
      <c r="U22" s="480">
        <f t="shared" si="4"/>
        <v>5</v>
      </c>
      <c r="V22" s="481">
        <f t="shared" si="5"/>
        <v>319600</v>
      </c>
      <c r="W22" s="481">
        <f t="shared" si="6"/>
        <v>1598000</v>
      </c>
      <c r="X22" s="481">
        <f t="shared" si="7"/>
        <v>0</v>
      </c>
      <c r="Y22" s="480">
        <f t="shared" si="0"/>
        <v>5</v>
      </c>
      <c r="Z22" s="481">
        <f t="shared" si="8"/>
        <v>319600</v>
      </c>
      <c r="AA22" s="481">
        <f t="shared" si="9"/>
        <v>1598000</v>
      </c>
      <c r="AB22" s="481">
        <f t="shared" si="10"/>
        <v>0</v>
      </c>
      <c r="AC22" s="5" t="b">
        <f t="shared" si="2"/>
        <v>1</v>
      </c>
    </row>
    <row r="23" spans="1:29" ht="20.100000000000001" customHeight="1" x14ac:dyDescent="0.25">
      <c r="A23" s="491" t="s">
        <v>225</v>
      </c>
      <c r="B23" s="1140"/>
      <c r="C23" s="1161"/>
      <c r="D23" s="1161"/>
      <c r="E23" s="1161"/>
      <c r="F23" s="1161"/>
      <c r="G23" s="1161"/>
      <c r="H23" s="1161"/>
      <c r="I23" s="1161"/>
      <c r="J23" s="1161"/>
      <c r="K23" s="1161"/>
      <c r="L23" s="1161"/>
      <c r="M23" s="1161"/>
      <c r="N23" s="1161"/>
      <c r="O23" s="1161"/>
      <c r="P23" s="1161"/>
      <c r="Q23" s="1161"/>
      <c r="R23" s="1161"/>
      <c r="S23" s="1162"/>
      <c r="T23" s="480"/>
      <c r="U23" s="480"/>
      <c r="V23" s="481"/>
      <c r="W23" s="481"/>
      <c r="X23" s="481"/>
      <c r="Y23" s="480"/>
      <c r="Z23" s="481"/>
      <c r="AA23" s="481"/>
      <c r="AB23" s="481"/>
      <c r="AC23" s="5" t="b">
        <f t="shared" si="2"/>
        <v>1</v>
      </c>
    </row>
    <row r="24" spans="1:29" ht="20.100000000000001" customHeight="1" x14ac:dyDescent="0.2">
      <c r="A24" s="491" t="s">
        <v>225</v>
      </c>
      <c r="B24" s="1163" t="s">
        <v>235</v>
      </c>
      <c r="C24" s="1163"/>
      <c r="D24" s="1163"/>
      <c r="E24" s="1163"/>
      <c r="F24" s="1163"/>
      <c r="G24" s="1163"/>
      <c r="H24" s="1163"/>
      <c r="I24" s="1163"/>
      <c r="J24" s="1163"/>
      <c r="K24" s="1163"/>
      <c r="L24" s="1163"/>
      <c r="M24" s="1163"/>
      <c r="N24" s="1163"/>
      <c r="O24" s="1163"/>
      <c r="P24" s="1163"/>
      <c r="Q24" s="1163"/>
      <c r="R24" s="1163"/>
      <c r="S24" s="1164"/>
      <c r="T24" s="480"/>
      <c r="U24" s="480"/>
      <c r="V24" s="481"/>
      <c r="W24" s="481"/>
      <c r="X24" s="481"/>
      <c r="Y24" s="480"/>
      <c r="Z24" s="481"/>
      <c r="AA24" s="481"/>
      <c r="AB24" s="481"/>
      <c r="AC24" s="5" t="b">
        <f t="shared" si="2"/>
        <v>1</v>
      </c>
    </row>
    <row r="25" spans="1:29" ht="24.95" customHeight="1" x14ac:dyDescent="0.25">
      <c r="A25" s="491" t="s">
        <v>225</v>
      </c>
      <c r="B25" s="1072">
        <v>5</v>
      </c>
      <c r="C25" s="1155" t="s">
        <v>237</v>
      </c>
      <c r="D25" s="1207" t="s">
        <v>282</v>
      </c>
      <c r="E25" s="978" t="s">
        <v>226</v>
      </c>
      <c r="F25" s="1156" t="s">
        <v>266</v>
      </c>
      <c r="G25" s="945" t="s">
        <v>215</v>
      </c>
      <c r="H25" s="945" t="s">
        <v>215</v>
      </c>
      <c r="I25" s="1069" t="s">
        <v>229</v>
      </c>
      <c r="J25" s="1072">
        <v>1</v>
      </c>
      <c r="K25" s="945" t="s">
        <v>292</v>
      </c>
      <c r="L25" s="1067">
        <v>1564000</v>
      </c>
      <c r="M25" s="945">
        <v>2007</v>
      </c>
      <c r="N25" s="945" t="s">
        <v>293</v>
      </c>
      <c r="O25" s="1067">
        <f>J25*L25</f>
        <v>1564000</v>
      </c>
      <c r="P25" s="945"/>
      <c r="Q25" s="945" t="s">
        <v>100</v>
      </c>
      <c r="R25" s="1104"/>
      <c r="S25" s="945"/>
      <c r="T25" s="480">
        <v>5</v>
      </c>
      <c r="U25" s="480">
        <f>2011-M25+1</f>
        <v>5</v>
      </c>
      <c r="V25" s="481">
        <f>O25/T25</f>
        <v>312800</v>
      </c>
      <c r="W25" s="481">
        <f>U25*V25</f>
        <v>1564000</v>
      </c>
      <c r="X25" s="709">
        <f>O25-W25</f>
        <v>0</v>
      </c>
      <c r="Y25" s="480">
        <f t="shared" si="0"/>
        <v>5</v>
      </c>
      <c r="Z25" s="481">
        <f>O25/T25</f>
        <v>312800</v>
      </c>
      <c r="AA25" s="481">
        <f t="shared" si="1"/>
        <v>1564000</v>
      </c>
      <c r="AB25" s="481">
        <f t="shared" ref="AB25:AB47" si="11">O25-AA25</f>
        <v>0</v>
      </c>
      <c r="AC25" s="5" t="b">
        <f t="shared" si="2"/>
        <v>1</v>
      </c>
    </row>
    <row r="26" spans="1:29" ht="24.95" customHeight="1" x14ac:dyDescent="0.25">
      <c r="A26" s="491" t="s">
        <v>225</v>
      </c>
      <c r="B26" s="775">
        <v>6</v>
      </c>
      <c r="C26" s="1157" t="s">
        <v>237</v>
      </c>
      <c r="D26" s="1205" t="s">
        <v>282</v>
      </c>
      <c r="E26" s="995" t="s">
        <v>226</v>
      </c>
      <c r="F26" s="1158" t="s">
        <v>266</v>
      </c>
      <c r="G26" s="1212" t="s">
        <v>215</v>
      </c>
      <c r="H26" s="1212" t="s">
        <v>215</v>
      </c>
      <c r="I26" s="778" t="s">
        <v>229</v>
      </c>
      <c r="J26" s="775">
        <v>1</v>
      </c>
      <c r="K26" s="945" t="s">
        <v>292</v>
      </c>
      <c r="L26" s="779">
        <v>1564000</v>
      </c>
      <c r="M26" s="1212">
        <v>2007</v>
      </c>
      <c r="N26" s="1212" t="s">
        <v>293</v>
      </c>
      <c r="O26" s="779">
        <f t="shared" ref="O26:O27" si="12">J26*L26</f>
        <v>1564000</v>
      </c>
      <c r="P26" s="1212"/>
      <c r="Q26" s="1212" t="s">
        <v>100</v>
      </c>
      <c r="R26" s="781"/>
      <c r="S26" s="1212"/>
      <c r="T26" s="480">
        <v>5</v>
      </c>
      <c r="U26" s="480">
        <f t="shared" ref="U26:U27" si="13">2011-M26+1</f>
        <v>5</v>
      </c>
      <c r="V26" s="481">
        <f t="shared" ref="V26:V27" si="14">O26/T26</f>
        <v>312800</v>
      </c>
      <c r="W26" s="481">
        <f t="shared" ref="W26:W27" si="15">U26*V26</f>
        <v>1564000</v>
      </c>
      <c r="X26" s="1210">
        <f t="shared" ref="X26:X27" si="16">O26-W26</f>
        <v>0</v>
      </c>
      <c r="Y26" s="480">
        <f t="shared" si="0"/>
        <v>5</v>
      </c>
      <c r="Z26" s="481">
        <f t="shared" ref="Z26:Z27" si="17">O26/T26</f>
        <v>312800</v>
      </c>
      <c r="AA26" s="481">
        <f t="shared" ref="AA26:AA27" si="18">Y26*Z26</f>
        <v>1564000</v>
      </c>
      <c r="AB26" s="481">
        <f t="shared" ref="AB26:AB27" si="19">O26-AA26</f>
        <v>0</v>
      </c>
      <c r="AC26" s="5" t="b">
        <f t="shared" si="2"/>
        <v>1</v>
      </c>
    </row>
    <row r="27" spans="1:29" ht="24.95" customHeight="1" x14ac:dyDescent="0.25">
      <c r="A27" s="491" t="s">
        <v>225</v>
      </c>
      <c r="B27" s="1141">
        <v>7</v>
      </c>
      <c r="C27" s="1165" t="s">
        <v>237</v>
      </c>
      <c r="D27" s="782" t="s">
        <v>282</v>
      </c>
      <c r="E27" s="1166" t="s">
        <v>226</v>
      </c>
      <c r="F27" s="1167" t="s">
        <v>266</v>
      </c>
      <c r="G27" s="917" t="s">
        <v>215</v>
      </c>
      <c r="H27" s="917" t="s">
        <v>215</v>
      </c>
      <c r="I27" s="1142" t="s">
        <v>229</v>
      </c>
      <c r="J27" s="1141">
        <v>1</v>
      </c>
      <c r="K27" s="1319" t="s">
        <v>292</v>
      </c>
      <c r="L27" s="783">
        <v>1564000</v>
      </c>
      <c r="M27" s="917">
        <v>2007</v>
      </c>
      <c r="N27" s="917" t="s">
        <v>293</v>
      </c>
      <c r="O27" s="783">
        <f t="shared" si="12"/>
        <v>1564000</v>
      </c>
      <c r="P27" s="917"/>
      <c r="Q27" s="917" t="s">
        <v>100</v>
      </c>
      <c r="R27" s="1143"/>
      <c r="S27" s="917"/>
      <c r="T27" s="480">
        <v>5</v>
      </c>
      <c r="U27" s="480">
        <f t="shared" si="13"/>
        <v>5</v>
      </c>
      <c r="V27" s="481">
        <f t="shared" si="14"/>
        <v>312800</v>
      </c>
      <c r="W27" s="481">
        <f t="shared" si="15"/>
        <v>1564000</v>
      </c>
      <c r="X27" s="1210">
        <f t="shared" si="16"/>
        <v>0</v>
      </c>
      <c r="Y27" s="480">
        <f t="shared" si="0"/>
        <v>5</v>
      </c>
      <c r="Z27" s="481">
        <f t="shared" si="17"/>
        <v>312800</v>
      </c>
      <c r="AA27" s="481">
        <f t="shared" si="18"/>
        <v>1564000</v>
      </c>
      <c r="AB27" s="481">
        <f t="shared" si="19"/>
        <v>0</v>
      </c>
      <c r="AC27" s="5" t="b">
        <f t="shared" si="2"/>
        <v>1</v>
      </c>
    </row>
    <row r="28" spans="1:29" ht="20.100000000000001" customHeight="1" x14ac:dyDescent="0.25">
      <c r="A28" s="491" t="s">
        <v>225</v>
      </c>
      <c r="B28" s="1144"/>
      <c r="C28" s="1168"/>
      <c r="D28" s="1145"/>
      <c r="E28" s="1145"/>
      <c r="F28" s="1169"/>
      <c r="G28" s="1070"/>
      <c r="H28" s="1070"/>
      <c r="I28" s="1146"/>
      <c r="J28" s="1144"/>
      <c r="K28" s="1070"/>
      <c r="L28" s="1071"/>
      <c r="M28" s="1070"/>
      <c r="N28" s="1070"/>
      <c r="O28" s="1071"/>
      <c r="P28" s="1070"/>
      <c r="Q28" s="1147"/>
      <c r="R28" s="1147"/>
      <c r="S28" s="1070"/>
      <c r="T28" s="480"/>
      <c r="U28" s="480"/>
      <c r="V28" s="481"/>
      <c r="W28" s="481"/>
      <c r="X28" s="481"/>
      <c r="Y28" s="480"/>
      <c r="Z28" s="481"/>
      <c r="AA28" s="481"/>
      <c r="AB28" s="481"/>
      <c r="AC28" s="5" t="b">
        <f t="shared" si="2"/>
        <v>1</v>
      </c>
    </row>
    <row r="29" spans="1:29" ht="20.100000000000001" customHeight="1" x14ac:dyDescent="0.2">
      <c r="A29" s="491" t="s">
        <v>225</v>
      </c>
      <c r="B29" s="1170" t="s">
        <v>238</v>
      </c>
      <c r="C29" s="1163"/>
      <c r="D29" s="1163"/>
      <c r="E29" s="1163"/>
      <c r="F29" s="1163"/>
      <c r="G29" s="1163"/>
      <c r="H29" s="1163"/>
      <c r="I29" s="1163"/>
      <c r="J29" s="1163"/>
      <c r="K29" s="1163"/>
      <c r="L29" s="1163"/>
      <c r="M29" s="1163"/>
      <c r="N29" s="1163"/>
      <c r="O29" s="1163"/>
      <c r="P29" s="1163"/>
      <c r="Q29" s="1163"/>
      <c r="R29" s="1163"/>
      <c r="S29" s="1164"/>
      <c r="T29" s="480"/>
      <c r="U29" s="480"/>
      <c r="V29" s="481"/>
      <c r="W29" s="481"/>
      <c r="X29" s="481"/>
      <c r="Y29" s="480"/>
      <c r="Z29" s="481"/>
      <c r="AA29" s="481"/>
      <c r="AB29" s="481"/>
      <c r="AC29" s="5" t="b">
        <f t="shared" si="2"/>
        <v>1</v>
      </c>
    </row>
    <row r="30" spans="1:29" ht="24.95" customHeight="1" x14ac:dyDescent="0.25">
      <c r="A30" s="491" t="s">
        <v>225</v>
      </c>
      <c r="B30" s="1072">
        <v>8</v>
      </c>
      <c r="C30" s="1171" t="s">
        <v>237</v>
      </c>
      <c r="D30" s="1207" t="s">
        <v>282</v>
      </c>
      <c r="E30" s="978" t="s">
        <v>226</v>
      </c>
      <c r="F30" s="1156" t="s">
        <v>266</v>
      </c>
      <c r="G30" s="945" t="s">
        <v>215</v>
      </c>
      <c r="H30" s="945" t="s">
        <v>215</v>
      </c>
      <c r="I30" s="1069" t="s">
        <v>229</v>
      </c>
      <c r="J30" s="1072">
        <v>1</v>
      </c>
      <c r="K30" s="945" t="s">
        <v>292</v>
      </c>
      <c r="L30" s="1067">
        <f>O30/J30</f>
        <v>1598000</v>
      </c>
      <c r="M30" s="945">
        <v>2007</v>
      </c>
      <c r="N30" s="945" t="s">
        <v>293</v>
      </c>
      <c r="O30" s="1067">
        <v>1598000</v>
      </c>
      <c r="P30" s="945"/>
      <c r="Q30" s="1104" t="s">
        <v>100</v>
      </c>
      <c r="R30" s="1104"/>
      <c r="S30" s="945"/>
      <c r="T30" s="480">
        <v>5</v>
      </c>
      <c r="U30" s="480">
        <f>2011-M30+1</f>
        <v>5</v>
      </c>
      <c r="V30" s="481">
        <f>O30/T30</f>
        <v>319600</v>
      </c>
      <c r="W30" s="481">
        <f>U30*V30</f>
        <v>1598000</v>
      </c>
      <c r="X30" s="481">
        <f>O30-W30</f>
        <v>0</v>
      </c>
      <c r="Y30" s="480">
        <f>2011-M30+1</f>
        <v>5</v>
      </c>
      <c r="Z30" s="481">
        <f>O30/T30</f>
        <v>319600</v>
      </c>
      <c r="AA30" s="481">
        <f t="shared" si="1"/>
        <v>1598000</v>
      </c>
      <c r="AB30" s="481">
        <f t="shared" si="11"/>
        <v>0</v>
      </c>
      <c r="AC30" s="5" t="b">
        <f t="shared" si="2"/>
        <v>1</v>
      </c>
    </row>
    <row r="31" spans="1:29" ht="24.95" customHeight="1" x14ac:dyDescent="0.25">
      <c r="A31" s="491" t="s">
        <v>225</v>
      </c>
      <c r="B31" s="775">
        <v>9</v>
      </c>
      <c r="C31" s="1157" t="s">
        <v>234</v>
      </c>
      <c r="D31" s="1205" t="s">
        <v>263</v>
      </c>
      <c r="E31" s="995" t="s">
        <v>226</v>
      </c>
      <c r="F31" s="1158" t="s">
        <v>267</v>
      </c>
      <c r="G31" s="1212" t="s">
        <v>215</v>
      </c>
      <c r="H31" s="1212" t="s">
        <v>215</v>
      </c>
      <c r="I31" s="778" t="s">
        <v>213</v>
      </c>
      <c r="J31" s="775">
        <v>1</v>
      </c>
      <c r="K31" s="945" t="s">
        <v>292</v>
      </c>
      <c r="L31" s="779">
        <f t="shared" ref="L31:L33" si="20">O31/J31</f>
        <v>359550</v>
      </c>
      <c r="M31" s="1212">
        <v>2007</v>
      </c>
      <c r="N31" s="1212" t="s">
        <v>293</v>
      </c>
      <c r="O31" s="779">
        <v>359550</v>
      </c>
      <c r="P31" s="1212"/>
      <c r="Q31" s="781"/>
      <c r="R31" s="781" t="s">
        <v>101</v>
      </c>
      <c r="S31" s="1212"/>
      <c r="T31" s="480">
        <v>5</v>
      </c>
      <c r="U31" s="480">
        <f t="shared" ref="U31:U36" si="21">2011-M31+1</f>
        <v>5</v>
      </c>
      <c r="V31" s="481">
        <f t="shared" ref="V31:V100" si="22">O31/T31</f>
        <v>71910</v>
      </c>
      <c r="W31" s="481">
        <f t="shared" ref="W31:W100" si="23">U31*V31</f>
        <v>359550</v>
      </c>
      <c r="X31" s="481">
        <f t="shared" ref="X31:X100" si="24">O31-W31</f>
        <v>0</v>
      </c>
      <c r="Y31" s="480">
        <f t="shared" si="0"/>
        <v>5</v>
      </c>
      <c r="Z31" s="481">
        <f t="shared" ref="Z31" si="25">O31/T31</f>
        <v>71910</v>
      </c>
      <c r="AA31" s="481">
        <f t="shared" si="1"/>
        <v>359550</v>
      </c>
      <c r="AB31" s="481">
        <f t="shared" si="11"/>
        <v>0</v>
      </c>
      <c r="AC31" s="5" t="b">
        <f t="shared" si="2"/>
        <v>1</v>
      </c>
    </row>
    <row r="32" spans="1:29" ht="24.95" customHeight="1" x14ac:dyDescent="0.25">
      <c r="A32" s="491" t="s">
        <v>225</v>
      </c>
      <c r="B32" s="775">
        <v>10</v>
      </c>
      <c r="C32" s="1157" t="s">
        <v>239</v>
      </c>
      <c r="D32" s="1205" t="s">
        <v>282</v>
      </c>
      <c r="E32" s="995" t="s">
        <v>226</v>
      </c>
      <c r="F32" s="1158" t="s">
        <v>266</v>
      </c>
      <c r="G32" s="1212" t="s">
        <v>215</v>
      </c>
      <c r="H32" s="1212" t="s">
        <v>215</v>
      </c>
      <c r="I32" s="778" t="s">
        <v>229</v>
      </c>
      <c r="J32" s="775">
        <v>1</v>
      </c>
      <c r="K32" s="945" t="s">
        <v>292</v>
      </c>
      <c r="L32" s="779">
        <f t="shared" si="20"/>
        <v>1757800</v>
      </c>
      <c r="M32" s="1212">
        <v>2007</v>
      </c>
      <c r="N32" s="1212" t="s">
        <v>293</v>
      </c>
      <c r="O32" s="779">
        <v>1757800</v>
      </c>
      <c r="P32" s="1212" t="s">
        <v>99</v>
      </c>
      <c r="Q32" s="781"/>
      <c r="R32" s="781"/>
      <c r="S32" s="1212"/>
      <c r="T32" s="480">
        <v>5</v>
      </c>
      <c r="U32" s="480">
        <f t="shared" si="21"/>
        <v>5</v>
      </c>
      <c r="V32" s="481">
        <f t="shared" si="22"/>
        <v>351560</v>
      </c>
      <c r="W32" s="481">
        <f t="shared" si="23"/>
        <v>1757800</v>
      </c>
      <c r="X32" s="481">
        <f t="shared" si="24"/>
        <v>0</v>
      </c>
      <c r="Y32" s="480">
        <f t="shared" si="0"/>
        <v>5</v>
      </c>
      <c r="Z32" s="481">
        <f>O32/T32</f>
        <v>351560</v>
      </c>
      <c r="AA32" s="481">
        <f t="shared" si="1"/>
        <v>1757800</v>
      </c>
      <c r="AB32" s="481">
        <f t="shared" si="11"/>
        <v>0</v>
      </c>
      <c r="AC32" s="5" t="b">
        <f t="shared" si="2"/>
        <v>1</v>
      </c>
    </row>
    <row r="33" spans="1:29" ht="24.95" customHeight="1" x14ac:dyDescent="0.25">
      <c r="A33" s="491" t="s">
        <v>225</v>
      </c>
      <c r="B33" s="775">
        <v>11</v>
      </c>
      <c r="C33" s="1157" t="s">
        <v>240</v>
      </c>
      <c r="D33" s="1205" t="s">
        <v>283</v>
      </c>
      <c r="E33" s="995" t="s">
        <v>226</v>
      </c>
      <c r="F33" s="1158" t="s">
        <v>268</v>
      </c>
      <c r="G33" s="1212" t="s">
        <v>215</v>
      </c>
      <c r="H33" s="1212" t="s">
        <v>215</v>
      </c>
      <c r="I33" s="778" t="s">
        <v>209</v>
      </c>
      <c r="J33" s="775">
        <v>1</v>
      </c>
      <c r="K33" s="945" t="s">
        <v>292</v>
      </c>
      <c r="L33" s="779">
        <f t="shared" si="20"/>
        <v>1198500</v>
      </c>
      <c r="M33" s="1212">
        <v>2007</v>
      </c>
      <c r="N33" s="1212" t="s">
        <v>293</v>
      </c>
      <c r="O33" s="779">
        <v>1198500</v>
      </c>
      <c r="P33" s="1212"/>
      <c r="Q33" s="781" t="s">
        <v>100</v>
      </c>
      <c r="R33" s="781"/>
      <c r="S33" s="1212"/>
      <c r="T33" s="480">
        <v>5</v>
      </c>
      <c r="U33" s="480">
        <f t="shared" si="21"/>
        <v>5</v>
      </c>
      <c r="V33" s="481">
        <f t="shared" si="22"/>
        <v>239700</v>
      </c>
      <c r="W33" s="481">
        <f t="shared" si="23"/>
        <v>1198500</v>
      </c>
      <c r="X33" s="481">
        <f t="shared" si="24"/>
        <v>0</v>
      </c>
      <c r="Y33" s="480">
        <f t="shared" si="0"/>
        <v>5</v>
      </c>
      <c r="Z33" s="481">
        <f>O33/T33</f>
        <v>239700</v>
      </c>
      <c r="AA33" s="481">
        <f t="shared" si="1"/>
        <v>1198500</v>
      </c>
      <c r="AB33" s="481">
        <f t="shared" si="11"/>
        <v>0</v>
      </c>
      <c r="AC33" s="5" t="b">
        <f t="shared" si="2"/>
        <v>1</v>
      </c>
    </row>
    <row r="34" spans="1:29" ht="24.95" customHeight="1" x14ac:dyDescent="0.25">
      <c r="A34" s="491" t="s">
        <v>225</v>
      </c>
      <c r="B34" s="775">
        <v>12</v>
      </c>
      <c r="C34" s="1157" t="s">
        <v>241</v>
      </c>
      <c r="D34" s="1205" t="s">
        <v>284</v>
      </c>
      <c r="E34" s="995" t="s">
        <v>226</v>
      </c>
      <c r="F34" s="1158" t="s">
        <v>268</v>
      </c>
      <c r="G34" s="1212" t="s">
        <v>215</v>
      </c>
      <c r="H34" s="1212" t="s">
        <v>215</v>
      </c>
      <c r="I34" s="778" t="s">
        <v>209</v>
      </c>
      <c r="J34" s="775">
        <v>1</v>
      </c>
      <c r="K34" s="945" t="s">
        <v>292</v>
      </c>
      <c r="L34" s="779">
        <v>639200</v>
      </c>
      <c r="M34" s="1212">
        <v>2007</v>
      </c>
      <c r="N34" s="1212" t="s">
        <v>293</v>
      </c>
      <c r="O34" s="779">
        <f>J34*L34</f>
        <v>639200</v>
      </c>
      <c r="P34" s="1212"/>
      <c r="Q34" s="781"/>
      <c r="R34" s="1212" t="s">
        <v>101</v>
      </c>
      <c r="S34" s="1212"/>
      <c r="T34" s="480">
        <v>5</v>
      </c>
      <c r="U34" s="480">
        <f t="shared" si="21"/>
        <v>5</v>
      </c>
      <c r="V34" s="481">
        <f t="shared" si="22"/>
        <v>127840</v>
      </c>
      <c r="W34" s="481">
        <f t="shared" si="23"/>
        <v>639200</v>
      </c>
      <c r="X34" s="481">
        <f t="shared" si="24"/>
        <v>0</v>
      </c>
      <c r="Y34" s="480">
        <f t="shared" si="0"/>
        <v>5</v>
      </c>
      <c r="Z34" s="481">
        <f>O34/T34</f>
        <v>127840</v>
      </c>
      <c r="AA34" s="481">
        <f t="shared" si="1"/>
        <v>639200</v>
      </c>
      <c r="AB34" s="481">
        <f t="shared" si="11"/>
        <v>0</v>
      </c>
      <c r="AC34" s="5" t="b">
        <f t="shared" si="2"/>
        <v>1</v>
      </c>
    </row>
    <row r="35" spans="1:29" ht="24.95" customHeight="1" x14ac:dyDescent="0.25">
      <c r="A35" s="491" t="s">
        <v>225</v>
      </c>
      <c r="B35" s="775">
        <v>13</v>
      </c>
      <c r="C35" s="1157" t="s">
        <v>241</v>
      </c>
      <c r="D35" s="1205" t="s">
        <v>284</v>
      </c>
      <c r="E35" s="995" t="s">
        <v>226</v>
      </c>
      <c r="F35" s="1158" t="s">
        <v>268</v>
      </c>
      <c r="G35" s="1212" t="s">
        <v>215</v>
      </c>
      <c r="H35" s="1212" t="s">
        <v>215</v>
      </c>
      <c r="I35" s="778" t="s">
        <v>209</v>
      </c>
      <c r="J35" s="775">
        <v>1</v>
      </c>
      <c r="K35" s="945" t="s">
        <v>292</v>
      </c>
      <c r="L35" s="779">
        <v>639200</v>
      </c>
      <c r="M35" s="1212">
        <v>2007</v>
      </c>
      <c r="N35" s="1212" t="s">
        <v>293</v>
      </c>
      <c r="O35" s="779">
        <f t="shared" ref="O35:O36" si="26">J35*L35</f>
        <v>639200</v>
      </c>
      <c r="P35" s="1212" t="s">
        <v>99</v>
      </c>
      <c r="Q35" s="781"/>
      <c r="R35" s="781"/>
      <c r="S35" s="1212"/>
      <c r="T35" s="480">
        <v>5</v>
      </c>
      <c r="U35" s="480">
        <f t="shared" si="21"/>
        <v>5</v>
      </c>
      <c r="V35" s="481">
        <f t="shared" ref="V35:V36" si="27">O35/T35</f>
        <v>127840</v>
      </c>
      <c r="W35" s="481">
        <f t="shared" ref="W35:W36" si="28">U35*V35</f>
        <v>639200</v>
      </c>
      <c r="X35" s="481">
        <f t="shared" ref="X35:X36" si="29">O35-W35</f>
        <v>0</v>
      </c>
      <c r="Y35" s="480">
        <f t="shared" si="0"/>
        <v>5</v>
      </c>
      <c r="Z35" s="481">
        <f t="shared" ref="Z35:Z36" si="30">O35/T35</f>
        <v>127840</v>
      </c>
      <c r="AA35" s="481">
        <f t="shared" ref="AA35:AA36" si="31">Y35*Z35</f>
        <v>639200</v>
      </c>
      <c r="AB35" s="481">
        <f t="shared" ref="AB35:AB36" si="32">O35-AA35</f>
        <v>0</v>
      </c>
      <c r="AC35" s="5" t="b">
        <f t="shared" ref="AC35:AC36" si="33">AA35+AB35=O35</f>
        <v>1</v>
      </c>
    </row>
    <row r="36" spans="1:29" ht="24.95" customHeight="1" x14ac:dyDescent="0.25">
      <c r="A36" s="491" t="s">
        <v>225</v>
      </c>
      <c r="B36" s="1077">
        <v>14</v>
      </c>
      <c r="C36" s="1159" t="s">
        <v>241</v>
      </c>
      <c r="D36" s="1206" t="s">
        <v>284</v>
      </c>
      <c r="E36" s="984" t="s">
        <v>226</v>
      </c>
      <c r="F36" s="1160" t="s">
        <v>268</v>
      </c>
      <c r="G36" s="793" t="s">
        <v>215</v>
      </c>
      <c r="H36" s="793" t="s">
        <v>215</v>
      </c>
      <c r="I36" s="806" t="s">
        <v>209</v>
      </c>
      <c r="J36" s="1077">
        <v>1</v>
      </c>
      <c r="K36" s="945" t="s">
        <v>292</v>
      </c>
      <c r="L36" s="1068">
        <v>639200</v>
      </c>
      <c r="M36" s="793">
        <v>2007</v>
      </c>
      <c r="N36" s="793" t="s">
        <v>293</v>
      </c>
      <c r="O36" s="1068">
        <f t="shared" si="26"/>
        <v>639200</v>
      </c>
      <c r="P36" s="793"/>
      <c r="Q36" s="1139" t="s">
        <v>100</v>
      </c>
      <c r="R36" s="1139"/>
      <c r="S36" s="793"/>
      <c r="T36" s="480">
        <v>5</v>
      </c>
      <c r="U36" s="480">
        <f t="shared" si="21"/>
        <v>5</v>
      </c>
      <c r="V36" s="481">
        <f t="shared" si="27"/>
        <v>127840</v>
      </c>
      <c r="W36" s="481">
        <f t="shared" si="28"/>
        <v>639200</v>
      </c>
      <c r="X36" s="481">
        <f t="shared" si="29"/>
        <v>0</v>
      </c>
      <c r="Y36" s="480">
        <f t="shared" si="0"/>
        <v>5</v>
      </c>
      <c r="Z36" s="481">
        <f t="shared" si="30"/>
        <v>127840</v>
      </c>
      <c r="AA36" s="481">
        <f t="shared" si="31"/>
        <v>639200</v>
      </c>
      <c r="AB36" s="481">
        <f t="shared" si="32"/>
        <v>0</v>
      </c>
      <c r="AC36" s="5" t="b">
        <f t="shared" si="33"/>
        <v>1</v>
      </c>
    </row>
    <row r="37" spans="1:29" ht="20.100000000000001" customHeight="1" x14ac:dyDescent="0.25">
      <c r="A37" s="491"/>
      <c r="B37" s="1140"/>
      <c r="C37" s="1161"/>
      <c r="D37" s="1161"/>
      <c r="E37" s="1161"/>
      <c r="F37" s="1161"/>
      <c r="G37" s="1161"/>
      <c r="H37" s="1161"/>
      <c r="I37" s="1161"/>
      <c r="J37" s="1161"/>
      <c r="K37" s="1161"/>
      <c r="L37" s="1161"/>
      <c r="M37" s="1161"/>
      <c r="N37" s="1161"/>
      <c r="O37" s="1161"/>
      <c r="P37" s="1161"/>
      <c r="Q37" s="1161"/>
      <c r="R37" s="1161"/>
      <c r="S37" s="1162"/>
      <c r="T37" s="480"/>
      <c r="U37" s="480"/>
      <c r="V37" s="481"/>
      <c r="W37" s="481"/>
      <c r="X37" s="481"/>
      <c r="Y37" s="480"/>
      <c r="Z37" s="481"/>
      <c r="AA37" s="481"/>
      <c r="AB37" s="481"/>
    </row>
    <row r="38" spans="1:29" ht="20.100000000000001" customHeight="1" x14ac:dyDescent="0.2">
      <c r="A38" s="491" t="s">
        <v>225</v>
      </c>
      <c r="B38" s="1172"/>
      <c r="C38" s="1173"/>
      <c r="D38" s="1173"/>
      <c r="E38" s="1173"/>
      <c r="F38" s="1173"/>
      <c r="G38" s="1173"/>
      <c r="H38" s="1173"/>
      <c r="I38" s="1173"/>
      <c r="J38" s="1173"/>
      <c r="K38" s="1173"/>
      <c r="L38" s="1173"/>
      <c r="M38" s="1173"/>
      <c r="N38" s="1173"/>
      <c r="O38" s="1173"/>
      <c r="P38" s="1173"/>
      <c r="Q38" s="1173"/>
      <c r="R38" s="1173"/>
      <c r="S38" s="1174"/>
      <c r="T38" s="480"/>
      <c r="U38" s="480"/>
      <c r="V38" s="481"/>
      <c r="W38" s="481"/>
      <c r="X38" s="481"/>
      <c r="Y38" s="480"/>
      <c r="Z38" s="481"/>
      <c r="AA38" s="481"/>
      <c r="AB38" s="481"/>
      <c r="AC38" s="5" t="b">
        <f t="shared" si="2"/>
        <v>1</v>
      </c>
    </row>
    <row r="39" spans="1:29" ht="20.100000000000001" customHeight="1" x14ac:dyDescent="0.2">
      <c r="A39" s="491" t="s">
        <v>225</v>
      </c>
      <c r="B39" s="1163" t="s">
        <v>242</v>
      </c>
      <c r="C39" s="1163"/>
      <c r="D39" s="1163"/>
      <c r="E39" s="1163"/>
      <c r="F39" s="1163"/>
      <c r="G39" s="1163"/>
      <c r="H39" s="1163"/>
      <c r="I39" s="1163"/>
      <c r="J39" s="1163"/>
      <c r="K39" s="1163"/>
      <c r="L39" s="1163"/>
      <c r="M39" s="1163"/>
      <c r="N39" s="1163"/>
      <c r="O39" s="1163"/>
      <c r="P39" s="1163"/>
      <c r="Q39" s="1163"/>
      <c r="R39" s="1163"/>
      <c r="S39" s="1164"/>
      <c r="T39" s="480"/>
      <c r="U39" s="480"/>
      <c r="V39" s="481"/>
      <c r="W39" s="481"/>
      <c r="X39" s="481"/>
      <c r="Y39" s="480"/>
      <c r="Z39" s="481"/>
      <c r="AA39" s="481"/>
      <c r="AB39" s="481"/>
      <c r="AC39" s="5" t="b">
        <f t="shared" si="2"/>
        <v>1</v>
      </c>
    </row>
    <row r="40" spans="1:29" ht="24.95" customHeight="1" x14ac:dyDescent="0.25">
      <c r="A40" s="491" t="s">
        <v>225</v>
      </c>
      <c r="B40" s="1072">
        <v>15</v>
      </c>
      <c r="C40" s="1155" t="s">
        <v>240</v>
      </c>
      <c r="D40" s="1207" t="s">
        <v>283</v>
      </c>
      <c r="E40" s="978" t="s">
        <v>226</v>
      </c>
      <c r="F40" s="1156" t="s">
        <v>268</v>
      </c>
      <c r="G40" s="945" t="s">
        <v>215</v>
      </c>
      <c r="H40" s="945" t="s">
        <v>215</v>
      </c>
      <c r="I40" s="1069" t="s">
        <v>209</v>
      </c>
      <c r="J40" s="1072">
        <v>1</v>
      </c>
      <c r="K40" s="945" t="s">
        <v>292</v>
      </c>
      <c r="L40" s="1067">
        <f>O40/J40</f>
        <v>1198500</v>
      </c>
      <c r="M40" s="945">
        <v>2007</v>
      </c>
      <c r="N40" s="945" t="s">
        <v>293</v>
      </c>
      <c r="O40" s="1067">
        <v>1198500</v>
      </c>
      <c r="P40" s="945"/>
      <c r="Q40" s="1104" t="s">
        <v>100</v>
      </c>
      <c r="R40" s="1104"/>
      <c r="S40" s="945"/>
      <c r="T40" s="480">
        <v>5</v>
      </c>
      <c r="U40" s="480">
        <f>2011-M40+1</f>
        <v>5</v>
      </c>
      <c r="V40" s="481">
        <f>O40/T40</f>
        <v>239700</v>
      </c>
      <c r="W40" s="481">
        <f t="shared" si="23"/>
        <v>1198500</v>
      </c>
      <c r="X40" s="481">
        <f t="shared" si="24"/>
        <v>0</v>
      </c>
      <c r="Y40" s="480">
        <f>2011-M40+1</f>
        <v>5</v>
      </c>
      <c r="Z40" s="481">
        <f t="shared" ref="Z40:Z104" si="34">O40/T40</f>
        <v>239700</v>
      </c>
      <c r="AA40" s="481">
        <f t="shared" si="1"/>
        <v>1198500</v>
      </c>
      <c r="AB40" s="481">
        <f t="shared" si="11"/>
        <v>0</v>
      </c>
      <c r="AC40" s="5" t="b">
        <f t="shared" si="2"/>
        <v>1</v>
      </c>
    </row>
    <row r="41" spans="1:29" ht="24.95" customHeight="1" x14ac:dyDescent="0.25">
      <c r="A41" s="491" t="s">
        <v>225</v>
      </c>
      <c r="B41" s="775">
        <v>16</v>
      </c>
      <c r="C41" s="1157" t="s">
        <v>243</v>
      </c>
      <c r="D41" s="1205" t="s">
        <v>288</v>
      </c>
      <c r="E41" s="995" t="s">
        <v>226</v>
      </c>
      <c r="F41" s="1158" t="s">
        <v>269</v>
      </c>
      <c r="G41" s="1212" t="s">
        <v>215</v>
      </c>
      <c r="H41" s="1212" t="s">
        <v>215</v>
      </c>
      <c r="I41" s="778" t="s">
        <v>213</v>
      </c>
      <c r="J41" s="775">
        <v>1</v>
      </c>
      <c r="K41" s="945" t="s">
        <v>292</v>
      </c>
      <c r="L41" s="779">
        <f t="shared" ref="L41:L47" si="35">O41/J41</f>
        <v>599250</v>
      </c>
      <c r="M41" s="1212">
        <v>2007</v>
      </c>
      <c r="N41" s="1212" t="s">
        <v>293</v>
      </c>
      <c r="O41" s="779">
        <v>599250</v>
      </c>
      <c r="P41" s="1212"/>
      <c r="Q41" s="781"/>
      <c r="R41" s="781" t="s">
        <v>101</v>
      </c>
      <c r="S41" s="1212"/>
      <c r="T41" s="480">
        <v>5</v>
      </c>
      <c r="U41" s="480">
        <f t="shared" ref="U41:U47" si="36">2011-M41+1</f>
        <v>5</v>
      </c>
      <c r="V41" s="481">
        <f t="shared" si="22"/>
        <v>119850</v>
      </c>
      <c r="W41" s="481">
        <f t="shared" si="23"/>
        <v>599250</v>
      </c>
      <c r="X41" s="481">
        <f t="shared" si="24"/>
        <v>0</v>
      </c>
      <c r="Y41" s="480">
        <f t="shared" ref="Y41:Y47" si="37">2011-M41+1</f>
        <v>5</v>
      </c>
      <c r="Z41" s="481">
        <f t="shared" si="34"/>
        <v>119850</v>
      </c>
      <c r="AA41" s="481">
        <f t="shared" si="1"/>
        <v>599250</v>
      </c>
      <c r="AB41" s="481">
        <f t="shared" si="11"/>
        <v>0</v>
      </c>
      <c r="AC41" s="5" t="b">
        <f t="shared" si="2"/>
        <v>1</v>
      </c>
    </row>
    <row r="42" spans="1:29" ht="24.95" customHeight="1" x14ac:dyDescent="0.25">
      <c r="A42" s="491" t="s">
        <v>225</v>
      </c>
      <c r="B42" s="775">
        <v>17</v>
      </c>
      <c r="C42" s="1175" t="s">
        <v>241</v>
      </c>
      <c r="D42" s="1205" t="s">
        <v>284</v>
      </c>
      <c r="E42" s="995" t="s">
        <v>226</v>
      </c>
      <c r="F42" s="1158" t="s">
        <v>268</v>
      </c>
      <c r="G42" s="1212" t="s">
        <v>215</v>
      </c>
      <c r="H42" s="1212" t="s">
        <v>215</v>
      </c>
      <c r="I42" s="778" t="s">
        <v>209</v>
      </c>
      <c r="J42" s="775">
        <v>1</v>
      </c>
      <c r="K42" s="945" t="s">
        <v>292</v>
      </c>
      <c r="L42" s="779">
        <v>639200</v>
      </c>
      <c r="M42" s="1212">
        <v>2007</v>
      </c>
      <c r="N42" s="1212" t="s">
        <v>293</v>
      </c>
      <c r="O42" s="779">
        <f>J42*L42</f>
        <v>639200</v>
      </c>
      <c r="P42" s="1212"/>
      <c r="Q42" s="781"/>
      <c r="R42" s="781" t="s">
        <v>101</v>
      </c>
      <c r="S42" s="1212"/>
      <c r="T42" s="480">
        <v>5</v>
      </c>
      <c r="U42" s="480">
        <f t="shared" si="36"/>
        <v>5</v>
      </c>
      <c r="V42" s="481">
        <f t="shared" si="22"/>
        <v>127840</v>
      </c>
      <c r="W42" s="481">
        <f t="shared" si="23"/>
        <v>639200</v>
      </c>
      <c r="X42" s="481">
        <f t="shared" si="24"/>
        <v>0</v>
      </c>
      <c r="Y42" s="480">
        <f t="shared" si="37"/>
        <v>5</v>
      </c>
      <c r="Z42" s="481">
        <f t="shared" si="34"/>
        <v>127840</v>
      </c>
      <c r="AA42" s="481">
        <f t="shared" si="1"/>
        <v>639200</v>
      </c>
      <c r="AB42" s="481">
        <f t="shared" si="11"/>
        <v>0</v>
      </c>
      <c r="AC42" s="5" t="b">
        <f t="shared" si="2"/>
        <v>1</v>
      </c>
    </row>
    <row r="43" spans="1:29" ht="24.95" customHeight="1" x14ac:dyDescent="0.25">
      <c r="A43" s="491" t="s">
        <v>225</v>
      </c>
      <c r="B43" s="775">
        <v>18</v>
      </c>
      <c r="C43" s="1175" t="s">
        <v>241</v>
      </c>
      <c r="D43" s="1205" t="s">
        <v>284</v>
      </c>
      <c r="E43" s="995" t="s">
        <v>226</v>
      </c>
      <c r="F43" s="1158" t="s">
        <v>268</v>
      </c>
      <c r="G43" s="1212" t="s">
        <v>215</v>
      </c>
      <c r="H43" s="1212" t="s">
        <v>215</v>
      </c>
      <c r="I43" s="778" t="s">
        <v>209</v>
      </c>
      <c r="J43" s="775">
        <v>1</v>
      </c>
      <c r="K43" s="945" t="s">
        <v>292</v>
      </c>
      <c r="L43" s="779">
        <v>639200</v>
      </c>
      <c r="M43" s="1212">
        <v>2007</v>
      </c>
      <c r="N43" s="1212" t="s">
        <v>293</v>
      </c>
      <c r="O43" s="779">
        <f>J43*L43</f>
        <v>639200</v>
      </c>
      <c r="P43" s="1212"/>
      <c r="Q43" s="781" t="s">
        <v>100</v>
      </c>
      <c r="R43" s="781"/>
      <c r="S43" s="1212"/>
      <c r="T43" s="480">
        <v>5</v>
      </c>
      <c r="U43" s="480">
        <f t="shared" si="36"/>
        <v>5</v>
      </c>
      <c r="V43" s="481">
        <f t="shared" si="22"/>
        <v>127840</v>
      </c>
      <c r="W43" s="481">
        <f t="shared" ref="W43" si="38">U43*V43</f>
        <v>639200</v>
      </c>
      <c r="X43" s="481">
        <f t="shared" ref="X43" si="39">O43-W43</f>
        <v>0</v>
      </c>
      <c r="Y43" s="480">
        <f t="shared" si="37"/>
        <v>5</v>
      </c>
      <c r="Z43" s="481">
        <f t="shared" ref="Z43" si="40">O43/T43</f>
        <v>127840</v>
      </c>
      <c r="AA43" s="481">
        <f t="shared" ref="AA43" si="41">Y43*Z43</f>
        <v>639200</v>
      </c>
      <c r="AB43" s="481">
        <f t="shared" ref="AB43" si="42">O43-AA43</f>
        <v>0</v>
      </c>
      <c r="AC43" s="5" t="b">
        <f t="shared" ref="AC43" si="43">AA43+AB43=O43</f>
        <v>1</v>
      </c>
    </row>
    <row r="44" spans="1:29" ht="24.95" customHeight="1" x14ac:dyDescent="0.25">
      <c r="A44" s="491" t="s">
        <v>225</v>
      </c>
      <c r="B44" s="775">
        <v>19</v>
      </c>
      <c r="C44" s="1157" t="s">
        <v>237</v>
      </c>
      <c r="D44" s="1205" t="s">
        <v>282</v>
      </c>
      <c r="E44" s="995" t="s">
        <v>226</v>
      </c>
      <c r="F44" s="1158" t="s">
        <v>265</v>
      </c>
      <c r="G44" s="1212" t="s">
        <v>215</v>
      </c>
      <c r="H44" s="1212" t="s">
        <v>215</v>
      </c>
      <c r="I44" s="778" t="s">
        <v>229</v>
      </c>
      <c r="J44" s="775">
        <v>1</v>
      </c>
      <c r="K44" s="945" t="s">
        <v>292</v>
      </c>
      <c r="L44" s="779">
        <v>1598000</v>
      </c>
      <c r="M44" s="1212">
        <v>2007</v>
      </c>
      <c r="N44" s="1212" t="s">
        <v>293</v>
      </c>
      <c r="O44" s="779">
        <f>J44*L44</f>
        <v>1598000</v>
      </c>
      <c r="P44" s="1212"/>
      <c r="Q44" s="781" t="s">
        <v>100</v>
      </c>
      <c r="R44" s="781"/>
      <c r="S44" s="1212"/>
      <c r="T44" s="480">
        <v>5</v>
      </c>
      <c r="U44" s="480">
        <f t="shared" si="36"/>
        <v>5</v>
      </c>
      <c r="V44" s="481">
        <f t="shared" si="22"/>
        <v>319600</v>
      </c>
      <c r="W44" s="481">
        <f t="shared" si="23"/>
        <v>1598000</v>
      </c>
      <c r="X44" s="481">
        <f t="shared" si="24"/>
        <v>0</v>
      </c>
      <c r="Y44" s="480">
        <f t="shared" si="37"/>
        <v>5</v>
      </c>
      <c r="Z44" s="481">
        <f t="shared" si="34"/>
        <v>319600</v>
      </c>
      <c r="AA44" s="481">
        <f t="shared" si="1"/>
        <v>1598000</v>
      </c>
      <c r="AB44" s="481">
        <f t="shared" si="11"/>
        <v>0</v>
      </c>
      <c r="AC44" s="5" t="b">
        <f t="shared" si="2"/>
        <v>1</v>
      </c>
    </row>
    <row r="45" spans="1:29" ht="24.95" customHeight="1" x14ac:dyDescent="0.25">
      <c r="A45" s="491" t="s">
        <v>225</v>
      </c>
      <c r="B45" s="775">
        <v>20</v>
      </c>
      <c r="C45" s="1157" t="s">
        <v>237</v>
      </c>
      <c r="D45" s="1205" t="s">
        <v>282</v>
      </c>
      <c r="E45" s="995" t="s">
        <v>226</v>
      </c>
      <c r="F45" s="1158" t="s">
        <v>265</v>
      </c>
      <c r="G45" s="1212" t="s">
        <v>215</v>
      </c>
      <c r="H45" s="1212" t="s">
        <v>215</v>
      </c>
      <c r="I45" s="778" t="s">
        <v>229</v>
      </c>
      <c r="J45" s="775">
        <v>1</v>
      </c>
      <c r="K45" s="945" t="s">
        <v>292</v>
      </c>
      <c r="L45" s="779">
        <v>1598000</v>
      </c>
      <c r="M45" s="1212">
        <v>2007</v>
      </c>
      <c r="N45" s="1212" t="s">
        <v>293</v>
      </c>
      <c r="O45" s="779">
        <f t="shared" ref="O45:O46" si="44">J45*L45</f>
        <v>1598000</v>
      </c>
      <c r="P45" s="1212"/>
      <c r="Q45" s="781" t="s">
        <v>100</v>
      </c>
      <c r="R45" s="781"/>
      <c r="S45" s="1212"/>
      <c r="T45" s="480">
        <v>5</v>
      </c>
      <c r="U45" s="480">
        <f t="shared" si="36"/>
        <v>5</v>
      </c>
      <c r="V45" s="481">
        <f t="shared" ref="V45:V46" si="45">O45/T45</f>
        <v>319600</v>
      </c>
      <c r="W45" s="481">
        <f t="shared" ref="W45:W46" si="46">U45*V45</f>
        <v>1598000</v>
      </c>
      <c r="X45" s="481">
        <f t="shared" ref="X45:X46" si="47">O45-W45</f>
        <v>0</v>
      </c>
      <c r="Y45" s="480">
        <f t="shared" si="37"/>
        <v>5</v>
      </c>
      <c r="Z45" s="481">
        <f t="shared" ref="Z45:Z46" si="48">O45/T45</f>
        <v>319600</v>
      </c>
      <c r="AA45" s="481">
        <f t="shared" ref="AA45:AA46" si="49">Y45*Z45</f>
        <v>1598000</v>
      </c>
      <c r="AB45" s="481">
        <f t="shared" ref="AB45:AB46" si="50">O45-AA45</f>
        <v>0</v>
      </c>
      <c r="AC45" s="5" t="b">
        <f t="shared" ref="AC45:AC46" si="51">AA45+AB45=O45</f>
        <v>1</v>
      </c>
    </row>
    <row r="46" spans="1:29" ht="24.95" customHeight="1" x14ac:dyDescent="0.25">
      <c r="A46" s="491" t="s">
        <v>225</v>
      </c>
      <c r="B46" s="775">
        <v>21</v>
      </c>
      <c r="C46" s="1157" t="s">
        <v>237</v>
      </c>
      <c r="D46" s="1205" t="s">
        <v>282</v>
      </c>
      <c r="E46" s="995" t="s">
        <v>226</v>
      </c>
      <c r="F46" s="1158" t="s">
        <v>265</v>
      </c>
      <c r="G46" s="1212" t="s">
        <v>215</v>
      </c>
      <c r="H46" s="1212" t="s">
        <v>215</v>
      </c>
      <c r="I46" s="778" t="s">
        <v>229</v>
      </c>
      <c r="J46" s="775">
        <v>1</v>
      </c>
      <c r="K46" s="945" t="s">
        <v>292</v>
      </c>
      <c r="L46" s="779">
        <v>1598000</v>
      </c>
      <c r="M46" s="1212">
        <v>2007</v>
      </c>
      <c r="N46" s="1212" t="s">
        <v>293</v>
      </c>
      <c r="O46" s="779">
        <f t="shared" si="44"/>
        <v>1598000</v>
      </c>
      <c r="P46" s="1212"/>
      <c r="Q46" s="781" t="s">
        <v>100</v>
      </c>
      <c r="R46" s="781"/>
      <c r="S46" s="1212"/>
      <c r="T46" s="480">
        <v>5</v>
      </c>
      <c r="U46" s="480">
        <f t="shared" si="36"/>
        <v>5</v>
      </c>
      <c r="V46" s="481">
        <f t="shared" si="45"/>
        <v>319600</v>
      </c>
      <c r="W46" s="481">
        <f t="shared" si="46"/>
        <v>1598000</v>
      </c>
      <c r="X46" s="481">
        <f t="shared" si="47"/>
        <v>0</v>
      </c>
      <c r="Y46" s="480">
        <f t="shared" si="37"/>
        <v>5</v>
      </c>
      <c r="Z46" s="481">
        <f t="shared" si="48"/>
        <v>319600</v>
      </c>
      <c r="AA46" s="481">
        <f t="shared" si="49"/>
        <v>1598000</v>
      </c>
      <c r="AB46" s="481">
        <f t="shared" si="50"/>
        <v>0</v>
      </c>
      <c r="AC46" s="5" t="b">
        <f t="shared" si="51"/>
        <v>1</v>
      </c>
    </row>
    <row r="47" spans="1:29" ht="24.95" customHeight="1" x14ac:dyDescent="0.25">
      <c r="A47" s="491" t="s">
        <v>225</v>
      </c>
      <c r="B47" s="1077">
        <v>22</v>
      </c>
      <c r="C47" s="1159" t="s">
        <v>244</v>
      </c>
      <c r="D47" s="1206" t="s">
        <v>289</v>
      </c>
      <c r="E47" s="984" t="s">
        <v>226</v>
      </c>
      <c r="F47" s="1160" t="s">
        <v>270</v>
      </c>
      <c r="G47" s="793" t="s">
        <v>215</v>
      </c>
      <c r="H47" s="793" t="s">
        <v>215</v>
      </c>
      <c r="I47" s="806" t="s">
        <v>229</v>
      </c>
      <c r="J47" s="1077">
        <v>1</v>
      </c>
      <c r="K47" s="945" t="s">
        <v>292</v>
      </c>
      <c r="L47" s="1068">
        <f t="shared" si="35"/>
        <v>3128000</v>
      </c>
      <c r="M47" s="793">
        <v>2007</v>
      </c>
      <c r="N47" s="793" t="s">
        <v>293</v>
      </c>
      <c r="O47" s="1068">
        <v>3128000</v>
      </c>
      <c r="P47" s="793" t="s">
        <v>99</v>
      </c>
      <c r="Q47" s="1139"/>
      <c r="R47" s="1139"/>
      <c r="S47" s="793"/>
      <c r="T47" s="480">
        <v>5</v>
      </c>
      <c r="U47" s="480">
        <f t="shared" si="36"/>
        <v>5</v>
      </c>
      <c r="V47" s="481">
        <f t="shared" si="22"/>
        <v>625600</v>
      </c>
      <c r="W47" s="481">
        <f t="shared" si="23"/>
        <v>3128000</v>
      </c>
      <c r="X47" s="481">
        <f t="shared" si="24"/>
        <v>0</v>
      </c>
      <c r="Y47" s="480">
        <f t="shared" si="37"/>
        <v>5</v>
      </c>
      <c r="Z47" s="481">
        <f t="shared" si="34"/>
        <v>625600</v>
      </c>
      <c r="AA47" s="481">
        <f t="shared" si="1"/>
        <v>3128000</v>
      </c>
      <c r="AB47" s="481">
        <f t="shared" si="11"/>
        <v>0</v>
      </c>
      <c r="AC47" s="5" t="b">
        <f t="shared" si="2"/>
        <v>1</v>
      </c>
    </row>
    <row r="48" spans="1:29" ht="20.100000000000001" customHeight="1" x14ac:dyDescent="0.25">
      <c r="A48" s="491" t="s">
        <v>225</v>
      </c>
      <c r="B48" s="1140"/>
      <c r="C48" s="1161"/>
      <c r="D48" s="1161"/>
      <c r="E48" s="1161"/>
      <c r="F48" s="1161"/>
      <c r="G48" s="1161"/>
      <c r="H48" s="1161"/>
      <c r="I48" s="1161"/>
      <c r="J48" s="1161"/>
      <c r="K48" s="1161"/>
      <c r="L48" s="1161"/>
      <c r="M48" s="1161"/>
      <c r="N48" s="1161"/>
      <c r="O48" s="1161"/>
      <c r="P48" s="1161"/>
      <c r="Q48" s="1161"/>
      <c r="R48" s="1161"/>
      <c r="S48" s="1162"/>
      <c r="T48" s="480"/>
      <c r="U48" s="480"/>
      <c r="V48" s="481"/>
      <c r="W48" s="481"/>
      <c r="X48" s="481"/>
      <c r="Y48" s="480"/>
      <c r="Z48" s="481"/>
      <c r="AA48" s="481"/>
      <c r="AB48" s="481"/>
      <c r="AC48" s="5" t="b">
        <f t="shared" si="2"/>
        <v>1</v>
      </c>
    </row>
    <row r="49" spans="1:29" ht="20.100000000000001" customHeight="1" x14ac:dyDescent="0.2">
      <c r="A49" s="491" t="s">
        <v>225</v>
      </c>
      <c r="B49" s="1163" t="s">
        <v>245</v>
      </c>
      <c r="C49" s="1163"/>
      <c r="D49" s="1163"/>
      <c r="E49" s="1163"/>
      <c r="F49" s="1163"/>
      <c r="G49" s="1163"/>
      <c r="H49" s="1163"/>
      <c r="I49" s="1163"/>
      <c r="J49" s="1163"/>
      <c r="K49" s="1163"/>
      <c r="L49" s="1163"/>
      <c r="M49" s="1163"/>
      <c r="N49" s="1163"/>
      <c r="O49" s="1163"/>
      <c r="P49" s="1163"/>
      <c r="Q49" s="1163"/>
      <c r="R49" s="1163"/>
      <c r="S49" s="1164"/>
      <c r="T49" s="480"/>
      <c r="U49" s="480"/>
      <c r="V49" s="481"/>
      <c r="W49" s="481"/>
      <c r="X49" s="481"/>
      <c r="Y49" s="480"/>
      <c r="Z49" s="481"/>
      <c r="AA49" s="481"/>
      <c r="AB49" s="481"/>
      <c r="AC49" s="5" t="b">
        <f t="shared" si="2"/>
        <v>1</v>
      </c>
    </row>
    <row r="50" spans="1:29" ht="24.95" customHeight="1" x14ac:dyDescent="0.25">
      <c r="A50" s="491" t="s">
        <v>225</v>
      </c>
      <c r="B50" s="1072">
        <v>23</v>
      </c>
      <c r="C50" s="1155" t="s">
        <v>247</v>
      </c>
      <c r="D50" s="1207" t="s">
        <v>261</v>
      </c>
      <c r="E50" s="978" t="s">
        <v>226</v>
      </c>
      <c r="F50" s="1156" t="s">
        <v>264</v>
      </c>
      <c r="G50" s="945" t="s">
        <v>215</v>
      </c>
      <c r="H50" s="945" t="s">
        <v>215</v>
      </c>
      <c r="I50" s="1069" t="s">
        <v>209</v>
      </c>
      <c r="J50" s="1072">
        <v>1</v>
      </c>
      <c r="K50" s="945" t="s">
        <v>292</v>
      </c>
      <c r="L50" s="1067">
        <f t="shared" ref="L50:L52" si="52">O50/J50</f>
        <v>639200</v>
      </c>
      <c r="M50" s="945">
        <v>2007</v>
      </c>
      <c r="N50" s="945" t="s">
        <v>293</v>
      </c>
      <c r="O50" s="1067">
        <v>639200</v>
      </c>
      <c r="P50" s="945"/>
      <c r="Q50" s="1104" t="s">
        <v>100</v>
      </c>
      <c r="R50" s="1104"/>
      <c r="S50" s="1148"/>
      <c r="T50" s="480">
        <v>5</v>
      </c>
      <c r="U50" s="480">
        <f t="shared" ref="U50" si="53">2011-M51+1</f>
        <v>5</v>
      </c>
      <c r="V50" s="481">
        <f t="shared" si="22"/>
        <v>127840</v>
      </c>
      <c r="W50" s="481">
        <f t="shared" si="23"/>
        <v>639200</v>
      </c>
      <c r="X50" s="481">
        <f t="shared" si="24"/>
        <v>0</v>
      </c>
      <c r="Y50" s="480">
        <f t="shared" ref="Y50:Y104" si="54">2011-M50+1</f>
        <v>5</v>
      </c>
      <c r="Z50" s="481">
        <f t="shared" si="34"/>
        <v>127840</v>
      </c>
      <c r="AA50" s="481">
        <f t="shared" si="1"/>
        <v>639200</v>
      </c>
      <c r="AB50" s="481">
        <f>O50-AA50</f>
        <v>0</v>
      </c>
      <c r="AC50" s="5" t="b">
        <f t="shared" si="2"/>
        <v>1</v>
      </c>
    </row>
    <row r="51" spans="1:29" ht="24.95" customHeight="1" x14ac:dyDescent="0.25">
      <c r="A51" s="491" t="s">
        <v>225</v>
      </c>
      <c r="B51" s="775">
        <v>24</v>
      </c>
      <c r="C51" s="1157" t="s">
        <v>234</v>
      </c>
      <c r="D51" s="1205" t="s">
        <v>263</v>
      </c>
      <c r="E51" s="995" t="s">
        <v>226</v>
      </c>
      <c r="F51" s="1158" t="s">
        <v>267</v>
      </c>
      <c r="G51" s="1212" t="s">
        <v>215</v>
      </c>
      <c r="H51" s="1212" t="s">
        <v>215</v>
      </c>
      <c r="I51" s="778" t="s">
        <v>213</v>
      </c>
      <c r="J51" s="775">
        <v>1</v>
      </c>
      <c r="K51" s="1212" t="s">
        <v>292</v>
      </c>
      <c r="L51" s="779">
        <f t="shared" si="52"/>
        <v>359550</v>
      </c>
      <c r="M51" s="1212">
        <v>2007</v>
      </c>
      <c r="N51" s="1212" t="s">
        <v>293</v>
      </c>
      <c r="O51" s="779">
        <v>359550</v>
      </c>
      <c r="P51" s="1212"/>
      <c r="Q51" s="781"/>
      <c r="R51" s="781" t="s">
        <v>101</v>
      </c>
      <c r="S51" s="1212"/>
      <c r="T51" s="480">
        <v>5</v>
      </c>
      <c r="U51" s="480">
        <f>2011-M51+1</f>
        <v>5</v>
      </c>
      <c r="V51" s="481">
        <f t="shared" si="22"/>
        <v>71910</v>
      </c>
      <c r="W51" s="481">
        <f t="shared" si="23"/>
        <v>359550</v>
      </c>
      <c r="X51" s="481">
        <f t="shared" si="24"/>
        <v>0</v>
      </c>
      <c r="Y51" s="480">
        <f t="shared" si="54"/>
        <v>5</v>
      </c>
      <c r="Z51" s="481">
        <f t="shared" si="34"/>
        <v>71910</v>
      </c>
      <c r="AA51" s="481">
        <f t="shared" si="1"/>
        <v>359550</v>
      </c>
      <c r="AB51" s="481">
        <f t="shared" ref="AB51:AB104" si="55">O51-AA51</f>
        <v>0</v>
      </c>
      <c r="AC51" s="5" t="b">
        <f t="shared" si="2"/>
        <v>1</v>
      </c>
    </row>
    <row r="52" spans="1:29" ht="24.95" customHeight="1" x14ac:dyDescent="0.25">
      <c r="A52" s="491" t="s">
        <v>225</v>
      </c>
      <c r="B52" s="1077">
        <v>25</v>
      </c>
      <c r="C52" s="1159" t="s">
        <v>248</v>
      </c>
      <c r="D52" s="1206" t="s">
        <v>290</v>
      </c>
      <c r="E52" s="984" t="s">
        <v>226</v>
      </c>
      <c r="F52" s="1160" t="s">
        <v>272</v>
      </c>
      <c r="G52" s="793" t="s">
        <v>215</v>
      </c>
      <c r="H52" s="793" t="s">
        <v>215</v>
      </c>
      <c r="I52" s="806" t="s">
        <v>213</v>
      </c>
      <c r="J52" s="1077">
        <v>1</v>
      </c>
      <c r="K52" s="793" t="s">
        <v>292</v>
      </c>
      <c r="L52" s="1068">
        <f t="shared" si="52"/>
        <v>920000</v>
      </c>
      <c r="M52" s="793">
        <v>2007</v>
      </c>
      <c r="N52" s="793" t="s">
        <v>293</v>
      </c>
      <c r="O52" s="1068">
        <v>920000</v>
      </c>
      <c r="P52" s="793"/>
      <c r="Q52" s="1139" t="s">
        <v>100</v>
      </c>
      <c r="R52" s="1139"/>
      <c r="S52" s="793"/>
      <c r="T52" s="480">
        <v>5</v>
      </c>
      <c r="U52" s="480">
        <f>2011-M52+1</f>
        <v>5</v>
      </c>
      <c r="V52" s="481">
        <f t="shared" si="22"/>
        <v>184000</v>
      </c>
      <c r="W52" s="481">
        <f t="shared" si="23"/>
        <v>920000</v>
      </c>
      <c r="X52" s="481">
        <f t="shared" si="24"/>
        <v>0</v>
      </c>
      <c r="Y52" s="480">
        <f t="shared" si="54"/>
        <v>5</v>
      </c>
      <c r="Z52" s="481">
        <f t="shared" si="34"/>
        <v>184000</v>
      </c>
      <c r="AA52" s="481">
        <f t="shared" si="1"/>
        <v>920000</v>
      </c>
      <c r="AB52" s="481">
        <f t="shared" si="55"/>
        <v>0</v>
      </c>
      <c r="AC52" s="5" t="b">
        <f t="shared" si="2"/>
        <v>1</v>
      </c>
    </row>
    <row r="53" spans="1:29" ht="20.100000000000001" customHeight="1" x14ac:dyDescent="0.25">
      <c r="A53" s="491" t="s">
        <v>225</v>
      </c>
      <c r="B53" s="1140"/>
      <c r="C53" s="1161"/>
      <c r="D53" s="1161"/>
      <c r="E53" s="1161"/>
      <c r="F53" s="1161"/>
      <c r="G53" s="1161"/>
      <c r="H53" s="1161"/>
      <c r="I53" s="1161"/>
      <c r="J53" s="1161"/>
      <c r="K53" s="1161"/>
      <c r="L53" s="1161"/>
      <c r="M53" s="1161"/>
      <c r="N53" s="1161"/>
      <c r="O53" s="1161"/>
      <c r="P53" s="1161"/>
      <c r="Q53" s="1161"/>
      <c r="R53" s="1161"/>
      <c r="S53" s="1162"/>
      <c r="T53" s="480"/>
      <c r="U53" s="480"/>
      <c r="V53" s="481"/>
      <c r="W53" s="481"/>
      <c r="X53" s="481"/>
      <c r="Y53" s="480"/>
      <c r="Z53" s="481"/>
      <c r="AA53" s="481"/>
      <c r="AB53" s="481"/>
      <c r="AC53" s="5" t="b">
        <f t="shared" si="2"/>
        <v>1</v>
      </c>
    </row>
    <row r="54" spans="1:29" ht="20.100000000000001" customHeight="1" x14ac:dyDescent="0.2">
      <c r="A54" s="491" t="s">
        <v>225</v>
      </c>
      <c r="B54" s="1163" t="s">
        <v>249</v>
      </c>
      <c r="C54" s="1163"/>
      <c r="D54" s="1163"/>
      <c r="E54" s="1163"/>
      <c r="F54" s="1163"/>
      <c r="G54" s="1163"/>
      <c r="H54" s="1163"/>
      <c r="I54" s="1163"/>
      <c r="J54" s="1163"/>
      <c r="K54" s="1163"/>
      <c r="L54" s="1163"/>
      <c r="M54" s="1163"/>
      <c r="N54" s="1163"/>
      <c r="O54" s="1163"/>
      <c r="P54" s="1163"/>
      <c r="Q54" s="1163"/>
      <c r="R54" s="1163"/>
      <c r="S54" s="1164"/>
      <c r="T54" s="480"/>
      <c r="U54" s="480"/>
      <c r="V54" s="481"/>
      <c r="W54" s="481"/>
      <c r="X54" s="481"/>
      <c r="Y54" s="480"/>
      <c r="Z54" s="481"/>
      <c r="AA54" s="481"/>
      <c r="AB54" s="481"/>
      <c r="AC54" s="5" t="b">
        <f t="shared" si="2"/>
        <v>1</v>
      </c>
    </row>
    <row r="55" spans="1:29" ht="24.95" customHeight="1" x14ac:dyDescent="0.25">
      <c r="A55" s="491" t="s">
        <v>225</v>
      </c>
      <c r="B55" s="1072">
        <v>26</v>
      </c>
      <c r="C55" s="1155" t="s">
        <v>241</v>
      </c>
      <c r="D55" s="1207" t="s">
        <v>284</v>
      </c>
      <c r="E55" s="978" t="s">
        <v>226</v>
      </c>
      <c r="F55" s="1156" t="s">
        <v>268</v>
      </c>
      <c r="G55" s="945" t="s">
        <v>215</v>
      </c>
      <c r="H55" s="945" t="s">
        <v>215</v>
      </c>
      <c r="I55" s="1069" t="s">
        <v>209</v>
      </c>
      <c r="J55" s="1072">
        <v>1</v>
      </c>
      <c r="K55" s="945" t="s">
        <v>292</v>
      </c>
      <c r="L55" s="1067">
        <f>O55/J55</f>
        <v>639200</v>
      </c>
      <c r="M55" s="945">
        <v>2007</v>
      </c>
      <c r="N55" s="945" t="s">
        <v>293</v>
      </c>
      <c r="O55" s="1067">
        <v>639200</v>
      </c>
      <c r="P55" s="945"/>
      <c r="Q55" s="1104" t="s">
        <v>100</v>
      </c>
      <c r="R55" s="1104"/>
      <c r="S55" s="945"/>
      <c r="T55" s="480">
        <v>5</v>
      </c>
      <c r="U55" s="480">
        <f t="shared" ref="U55:U104" si="56">2011-M55+1</f>
        <v>5</v>
      </c>
      <c r="V55" s="481">
        <f t="shared" si="22"/>
        <v>127840</v>
      </c>
      <c r="W55" s="481">
        <f t="shared" si="23"/>
        <v>639200</v>
      </c>
      <c r="X55" s="481">
        <f t="shared" si="24"/>
        <v>0</v>
      </c>
      <c r="Y55" s="480">
        <f t="shared" si="54"/>
        <v>5</v>
      </c>
      <c r="Z55" s="481">
        <f t="shared" si="34"/>
        <v>127840</v>
      </c>
      <c r="AA55" s="481">
        <f t="shared" si="1"/>
        <v>639200</v>
      </c>
      <c r="AB55" s="481">
        <f>O55-AA55</f>
        <v>0</v>
      </c>
      <c r="AC55" s="5" t="b">
        <f t="shared" si="2"/>
        <v>1</v>
      </c>
    </row>
    <row r="56" spans="1:29" ht="24.95" customHeight="1" x14ac:dyDescent="0.25">
      <c r="A56" s="491" t="s">
        <v>225</v>
      </c>
      <c r="B56" s="775">
        <v>27</v>
      </c>
      <c r="C56" s="1157" t="s">
        <v>250</v>
      </c>
      <c r="D56" s="644" t="s">
        <v>287</v>
      </c>
      <c r="E56" s="995" t="s">
        <v>226</v>
      </c>
      <c r="F56" s="1158" t="s">
        <v>273</v>
      </c>
      <c r="G56" s="1212" t="s">
        <v>215</v>
      </c>
      <c r="H56" s="1212" t="s">
        <v>215</v>
      </c>
      <c r="I56" s="778" t="s">
        <v>213</v>
      </c>
      <c r="J56" s="775">
        <v>1</v>
      </c>
      <c r="K56" s="1212" t="s">
        <v>292</v>
      </c>
      <c r="L56" s="779">
        <v>1632000</v>
      </c>
      <c r="M56" s="1212">
        <v>2007</v>
      </c>
      <c r="N56" s="1212" t="s">
        <v>293</v>
      </c>
      <c r="O56" s="779">
        <f>J56*L56</f>
        <v>1632000</v>
      </c>
      <c r="P56" s="1212"/>
      <c r="Q56" s="781"/>
      <c r="R56" s="781" t="s">
        <v>101</v>
      </c>
      <c r="S56" s="1212"/>
      <c r="T56" s="480">
        <v>4</v>
      </c>
      <c r="U56" s="480">
        <f>2010-M56+1</f>
        <v>4</v>
      </c>
      <c r="V56" s="481">
        <f t="shared" si="22"/>
        <v>408000</v>
      </c>
      <c r="W56" s="481">
        <f t="shared" si="23"/>
        <v>1632000</v>
      </c>
      <c r="X56" s="481">
        <f t="shared" si="24"/>
        <v>0</v>
      </c>
      <c r="Y56" s="480">
        <f>2010-M56+1</f>
        <v>4</v>
      </c>
      <c r="Z56" s="481">
        <f t="shared" si="34"/>
        <v>408000</v>
      </c>
      <c r="AA56" s="481">
        <f t="shared" si="1"/>
        <v>1632000</v>
      </c>
      <c r="AB56" s="481">
        <f t="shared" si="55"/>
        <v>0</v>
      </c>
      <c r="AC56" s="5" t="b">
        <f t="shared" si="2"/>
        <v>1</v>
      </c>
    </row>
    <row r="57" spans="1:29" ht="24.95" customHeight="1" x14ac:dyDescent="0.25">
      <c r="A57" s="491" t="s">
        <v>225</v>
      </c>
      <c r="B57" s="775">
        <v>28</v>
      </c>
      <c r="C57" s="1157" t="s">
        <v>250</v>
      </c>
      <c r="D57" s="644" t="s">
        <v>287</v>
      </c>
      <c r="E57" s="995" t="s">
        <v>226</v>
      </c>
      <c r="F57" s="1158" t="s">
        <v>273</v>
      </c>
      <c r="G57" s="1212" t="s">
        <v>215</v>
      </c>
      <c r="H57" s="1212" t="s">
        <v>215</v>
      </c>
      <c r="I57" s="778" t="s">
        <v>213</v>
      </c>
      <c r="J57" s="775">
        <v>1</v>
      </c>
      <c r="K57" s="1212" t="s">
        <v>292</v>
      </c>
      <c r="L57" s="779">
        <v>1632000</v>
      </c>
      <c r="M57" s="1212">
        <v>2007</v>
      </c>
      <c r="N57" s="1212" t="s">
        <v>293</v>
      </c>
      <c r="O57" s="779">
        <f>J57*L57</f>
        <v>1632000</v>
      </c>
      <c r="P57" s="1212"/>
      <c r="Q57" s="781"/>
      <c r="R57" s="781" t="s">
        <v>101</v>
      </c>
      <c r="S57" s="1212"/>
      <c r="T57" s="480">
        <v>4</v>
      </c>
      <c r="U57" s="480">
        <f>2010-M57+1</f>
        <v>4</v>
      </c>
      <c r="V57" s="481">
        <f t="shared" ref="V57" si="57">O57/T57</f>
        <v>408000</v>
      </c>
      <c r="W57" s="481">
        <f t="shared" ref="W57" si="58">U57*V57</f>
        <v>1632000</v>
      </c>
      <c r="X57" s="481">
        <f t="shared" si="24"/>
        <v>0</v>
      </c>
      <c r="Y57" s="480">
        <f>2010-M57+1</f>
        <v>4</v>
      </c>
      <c r="Z57" s="481">
        <f t="shared" ref="Z57" si="59">O57/T57</f>
        <v>408000</v>
      </c>
      <c r="AA57" s="481">
        <f t="shared" ref="AA57" si="60">Y57*Z57</f>
        <v>1632000</v>
      </c>
      <c r="AB57" s="481">
        <f t="shared" ref="AB57" si="61">O57-AA57</f>
        <v>0</v>
      </c>
      <c r="AC57" s="5" t="b">
        <f t="shared" ref="AC57" si="62">AA57+AB57=O57</f>
        <v>1</v>
      </c>
    </row>
    <row r="58" spans="1:29" ht="24.95" customHeight="1" x14ac:dyDescent="0.25">
      <c r="A58" s="491" t="s">
        <v>225</v>
      </c>
      <c r="B58" s="775">
        <v>29</v>
      </c>
      <c r="C58" s="1157" t="s">
        <v>251</v>
      </c>
      <c r="D58" s="1205" t="s">
        <v>291</v>
      </c>
      <c r="E58" s="995" t="s">
        <v>226</v>
      </c>
      <c r="F58" s="1158" t="s">
        <v>274</v>
      </c>
      <c r="G58" s="1212" t="s">
        <v>215</v>
      </c>
      <c r="H58" s="1212" t="s">
        <v>215</v>
      </c>
      <c r="I58" s="778" t="s">
        <v>213</v>
      </c>
      <c r="J58" s="775">
        <v>1</v>
      </c>
      <c r="K58" s="1212" t="s">
        <v>292</v>
      </c>
      <c r="L58" s="779">
        <f t="shared" ref="L58:L59" si="63">O58/J58</f>
        <v>399500</v>
      </c>
      <c r="M58" s="1212">
        <v>2007</v>
      </c>
      <c r="N58" s="1212" t="s">
        <v>293</v>
      </c>
      <c r="O58" s="779">
        <v>399500</v>
      </c>
      <c r="P58" s="1212"/>
      <c r="Q58" s="781" t="s">
        <v>100</v>
      </c>
      <c r="R58" s="781"/>
      <c r="S58" s="1212"/>
      <c r="T58" s="480">
        <v>5</v>
      </c>
      <c r="U58" s="480">
        <f t="shared" si="56"/>
        <v>5</v>
      </c>
      <c r="V58" s="481">
        <f t="shared" si="22"/>
        <v>79900</v>
      </c>
      <c r="W58" s="481">
        <f t="shared" si="23"/>
        <v>399500</v>
      </c>
      <c r="X58" s="481">
        <f t="shared" si="24"/>
        <v>0</v>
      </c>
      <c r="Y58" s="480">
        <f t="shared" si="54"/>
        <v>5</v>
      </c>
      <c r="Z58" s="481">
        <f t="shared" si="34"/>
        <v>79900</v>
      </c>
      <c r="AA58" s="481">
        <f t="shared" si="1"/>
        <v>399500</v>
      </c>
      <c r="AB58" s="481">
        <f t="shared" si="55"/>
        <v>0</v>
      </c>
      <c r="AC58" s="5" t="b">
        <f t="shared" si="2"/>
        <v>1</v>
      </c>
    </row>
    <row r="59" spans="1:29" ht="24.95" customHeight="1" x14ac:dyDescent="0.25">
      <c r="A59" s="491" t="s">
        <v>225</v>
      </c>
      <c r="B59" s="1077">
        <v>30</v>
      </c>
      <c r="C59" s="1159" t="s">
        <v>234</v>
      </c>
      <c r="D59" s="1206" t="s">
        <v>263</v>
      </c>
      <c r="E59" s="984" t="s">
        <v>226</v>
      </c>
      <c r="F59" s="1160" t="s">
        <v>267</v>
      </c>
      <c r="G59" s="793" t="s">
        <v>215</v>
      </c>
      <c r="H59" s="793" t="s">
        <v>215</v>
      </c>
      <c r="I59" s="806" t="s">
        <v>213</v>
      </c>
      <c r="J59" s="1077">
        <v>1</v>
      </c>
      <c r="K59" s="793" t="s">
        <v>292</v>
      </c>
      <c r="L59" s="1068">
        <f t="shared" si="63"/>
        <v>359550</v>
      </c>
      <c r="M59" s="793">
        <v>2007</v>
      </c>
      <c r="N59" s="793" t="s">
        <v>293</v>
      </c>
      <c r="O59" s="1068">
        <v>359550</v>
      </c>
      <c r="P59" s="793"/>
      <c r="Q59" s="1139"/>
      <c r="R59" s="1139" t="s">
        <v>101</v>
      </c>
      <c r="S59" s="793"/>
      <c r="T59" s="480">
        <v>5</v>
      </c>
      <c r="U59" s="480">
        <f t="shared" si="56"/>
        <v>5</v>
      </c>
      <c r="V59" s="481">
        <f t="shared" si="22"/>
        <v>71910</v>
      </c>
      <c r="W59" s="481">
        <f t="shared" si="23"/>
        <v>359550</v>
      </c>
      <c r="X59" s="481">
        <f t="shared" si="24"/>
        <v>0</v>
      </c>
      <c r="Y59" s="480">
        <f t="shared" si="54"/>
        <v>5</v>
      </c>
      <c r="Z59" s="481">
        <f t="shared" si="34"/>
        <v>71910</v>
      </c>
      <c r="AA59" s="481">
        <f t="shared" si="1"/>
        <v>359550</v>
      </c>
      <c r="AB59" s="481">
        <f t="shared" si="55"/>
        <v>0</v>
      </c>
      <c r="AC59" s="5" t="b">
        <f t="shared" si="2"/>
        <v>1</v>
      </c>
    </row>
    <row r="60" spans="1:29" ht="20.100000000000001" customHeight="1" x14ac:dyDescent="0.25">
      <c r="A60" s="491" t="s">
        <v>225</v>
      </c>
      <c r="B60" s="1140"/>
      <c r="C60" s="1176"/>
      <c r="D60" s="1176"/>
      <c r="E60" s="1176"/>
      <c r="F60" s="1176"/>
      <c r="G60" s="1176"/>
      <c r="H60" s="1176"/>
      <c r="I60" s="1176"/>
      <c r="J60" s="1176"/>
      <c r="K60" s="1176"/>
      <c r="L60" s="1176"/>
      <c r="M60" s="1176"/>
      <c r="N60" s="1176"/>
      <c r="O60" s="1176"/>
      <c r="P60" s="1176"/>
      <c r="Q60" s="1176"/>
      <c r="R60" s="1176"/>
      <c r="S60" s="1177"/>
      <c r="T60" s="480"/>
      <c r="U60" s="480"/>
      <c r="V60" s="481"/>
      <c r="W60" s="481"/>
      <c r="X60" s="481"/>
      <c r="Y60" s="480"/>
      <c r="Z60" s="481"/>
      <c r="AA60" s="481"/>
      <c r="AB60" s="481"/>
      <c r="AC60" s="5" t="b">
        <f t="shared" si="2"/>
        <v>1</v>
      </c>
    </row>
    <row r="61" spans="1:29" ht="20.100000000000001" customHeight="1" x14ac:dyDescent="0.25">
      <c r="A61" s="491" t="s">
        <v>225</v>
      </c>
      <c r="B61" s="1178" t="s">
        <v>252</v>
      </c>
      <c r="C61" s="1178"/>
      <c r="D61" s="1178"/>
      <c r="E61" s="1178"/>
      <c r="F61" s="1178"/>
      <c r="G61" s="1178"/>
      <c r="H61" s="1178"/>
      <c r="I61" s="1178"/>
      <c r="J61" s="1178"/>
      <c r="K61" s="1178"/>
      <c r="L61" s="1178"/>
      <c r="M61" s="1178"/>
      <c r="N61" s="1178"/>
      <c r="O61" s="1178"/>
      <c r="P61" s="1178"/>
      <c r="Q61" s="1178"/>
      <c r="R61" s="1178"/>
      <c r="S61" s="1179"/>
      <c r="T61" s="480"/>
      <c r="U61" s="480"/>
      <c r="V61" s="481"/>
      <c r="W61" s="481"/>
      <c r="X61" s="481"/>
      <c r="Y61" s="480"/>
      <c r="Z61" s="481"/>
      <c r="AA61" s="481"/>
      <c r="AB61" s="481"/>
      <c r="AC61" s="5" t="b">
        <f t="shared" si="2"/>
        <v>1</v>
      </c>
    </row>
    <row r="62" spans="1:29" ht="24.95" customHeight="1" x14ac:dyDescent="0.25">
      <c r="A62" s="491" t="s">
        <v>225</v>
      </c>
      <c r="B62" s="1072">
        <v>31</v>
      </c>
      <c r="C62" s="1155" t="s">
        <v>236</v>
      </c>
      <c r="D62" s="1207" t="s">
        <v>281</v>
      </c>
      <c r="E62" s="978" t="s">
        <v>226</v>
      </c>
      <c r="F62" s="1156" t="s">
        <v>647</v>
      </c>
      <c r="G62" s="945" t="s">
        <v>215</v>
      </c>
      <c r="H62" s="945" t="s">
        <v>215</v>
      </c>
      <c r="I62" s="1069" t="s">
        <v>209</v>
      </c>
      <c r="J62" s="1072">
        <v>1</v>
      </c>
      <c r="K62" s="945" t="s">
        <v>292</v>
      </c>
      <c r="L62" s="1067">
        <f>O62/J62</f>
        <v>399500</v>
      </c>
      <c r="M62" s="945">
        <v>2007</v>
      </c>
      <c r="N62" s="945" t="s">
        <v>293</v>
      </c>
      <c r="O62" s="1067">
        <v>399500</v>
      </c>
      <c r="P62" s="945"/>
      <c r="Q62" s="1104"/>
      <c r="R62" s="1104" t="s">
        <v>101</v>
      </c>
      <c r="S62" s="945"/>
      <c r="T62" s="480">
        <v>5</v>
      </c>
      <c r="U62" s="480">
        <f t="shared" si="56"/>
        <v>5</v>
      </c>
      <c r="V62" s="481">
        <f t="shared" si="22"/>
        <v>79900</v>
      </c>
      <c r="W62" s="481">
        <f t="shared" si="23"/>
        <v>399500</v>
      </c>
      <c r="X62" s="481">
        <f t="shared" si="24"/>
        <v>0</v>
      </c>
      <c r="Y62" s="480">
        <f t="shared" si="54"/>
        <v>5</v>
      </c>
      <c r="Z62" s="481">
        <f t="shared" si="34"/>
        <v>79900</v>
      </c>
      <c r="AA62" s="481">
        <f t="shared" si="1"/>
        <v>399500</v>
      </c>
      <c r="AB62" s="481">
        <f t="shared" si="55"/>
        <v>0</v>
      </c>
      <c r="AC62" s="5" t="b">
        <f t="shared" si="2"/>
        <v>1</v>
      </c>
    </row>
    <row r="63" spans="1:29" ht="24.95" customHeight="1" x14ac:dyDescent="0.25">
      <c r="A63" s="491" t="s">
        <v>225</v>
      </c>
      <c r="B63" s="775">
        <v>32</v>
      </c>
      <c r="C63" s="1157" t="s">
        <v>253</v>
      </c>
      <c r="D63" s="1205" t="s">
        <v>210</v>
      </c>
      <c r="E63" s="995" t="s">
        <v>226</v>
      </c>
      <c r="F63" s="1158" t="s">
        <v>646</v>
      </c>
      <c r="G63" s="1212" t="s">
        <v>215</v>
      </c>
      <c r="H63" s="1212" t="s">
        <v>215</v>
      </c>
      <c r="I63" s="778" t="s">
        <v>209</v>
      </c>
      <c r="J63" s="775">
        <v>1</v>
      </c>
      <c r="K63" s="1212" t="s">
        <v>292</v>
      </c>
      <c r="L63" s="779">
        <f t="shared" ref="L63:L70" si="64">O63/J63</f>
        <v>1118600</v>
      </c>
      <c r="M63" s="1212">
        <v>2007</v>
      </c>
      <c r="N63" s="1212" t="s">
        <v>293</v>
      </c>
      <c r="O63" s="779">
        <v>1118600</v>
      </c>
      <c r="P63" s="1212"/>
      <c r="Q63" s="781"/>
      <c r="R63" s="781" t="s">
        <v>101</v>
      </c>
      <c r="S63" s="1212"/>
      <c r="T63" s="480">
        <v>5</v>
      </c>
      <c r="U63" s="480">
        <f t="shared" si="56"/>
        <v>5</v>
      </c>
      <c r="V63" s="481">
        <f t="shared" si="22"/>
        <v>223720</v>
      </c>
      <c r="W63" s="481">
        <f t="shared" si="23"/>
        <v>1118600</v>
      </c>
      <c r="X63" s="481">
        <f t="shared" si="24"/>
        <v>0</v>
      </c>
      <c r="Y63" s="480">
        <f t="shared" si="54"/>
        <v>5</v>
      </c>
      <c r="Z63" s="481">
        <f t="shared" si="34"/>
        <v>223720</v>
      </c>
      <c r="AA63" s="481">
        <f t="shared" si="1"/>
        <v>1118600</v>
      </c>
      <c r="AB63" s="481">
        <f t="shared" si="55"/>
        <v>0</v>
      </c>
      <c r="AC63" s="5" t="b">
        <f t="shared" si="2"/>
        <v>1</v>
      </c>
    </row>
    <row r="64" spans="1:29" ht="24.95" customHeight="1" x14ac:dyDescent="0.25">
      <c r="A64" s="491" t="s">
        <v>225</v>
      </c>
      <c r="B64" s="775">
        <v>33</v>
      </c>
      <c r="C64" s="1157" t="s">
        <v>237</v>
      </c>
      <c r="D64" s="1205" t="s">
        <v>282</v>
      </c>
      <c r="E64" s="995" t="s">
        <v>226</v>
      </c>
      <c r="F64" s="1158" t="s">
        <v>265</v>
      </c>
      <c r="G64" s="1212" t="s">
        <v>215</v>
      </c>
      <c r="H64" s="1212" t="s">
        <v>215</v>
      </c>
      <c r="I64" s="778" t="s">
        <v>229</v>
      </c>
      <c r="J64" s="775">
        <v>1</v>
      </c>
      <c r="K64" s="1212" t="s">
        <v>292</v>
      </c>
      <c r="L64" s="779">
        <v>1564000</v>
      </c>
      <c r="M64" s="1212">
        <v>2007</v>
      </c>
      <c r="N64" s="1212" t="s">
        <v>293</v>
      </c>
      <c r="O64" s="779">
        <f>J64*L64</f>
        <v>1564000</v>
      </c>
      <c r="P64" s="1212"/>
      <c r="Q64" s="781" t="s">
        <v>100</v>
      </c>
      <c r="R64" s="781"/>
      <c r="S64" s="1212"/>
      <c r="T64" s="480">
        <v>5</v>
      </c>
      <c r="U64" s="480">
        <f t="shared" si="56"/>
        <v>5</v>
      </c>
      <c r="V64" s="481">
        <f t="shared" si="22"/>
        <v>312800</v>
      </c>
      <c r="W64" s="481">
        <f t="shared" si="23"/>
        <v>1564000</v>
      </c>
      <c r="X64" s="481">
        <f t="shared" si="24"/>
        <v>0</v>
      </c>
      <c r="Y64" s="480">
        <f t="shared" si="54"/>
        <v>5</v>
      </c>
      <c r="Z64" s="481">
        <f t="shared" si="34"/>
        <v>312800</v>
      </c>
      <c r="AA64" s="481">
        <f t="shared" si="1"/>
        <v>1564000</v>
      </c>
      <c r="AB64" s="481">
        <f t="shared" si="55"/>
        <v>0</v>
      </c>
      <c r="AC64" s="5" t="b">
        <f t="shared" si="2"/>
        <v>1</v>
      </c>
    </row>
    <row r="65" spans="1:29" ht="24.95" customHeight="1" x14ac:dyDescent="0.25">
      <c r="A65" s="491" t="s">
        <v>225</v>
      </c>
      <c r="B65" s="775">
        <v>34</v>
      </c>
      <c r="C65" s="1157" t="s">
        <v>237</v>
      </c>
      <c r="D65" s="1205" t="s">
        <v>282</v>
      </c>
      <c r="E65" s="995" t="s">
        <v>226</v>
      </c>
      <c r="F65" s="1158" t="s">
        <v>265</v>
      </c>
      <c r="G65" s="1212" t="s">
        <v>215</v>
      </c>
      <c r="H65" s="1212" t="s">
        <v>215</v>
      </c>
      <c r="I65" s="778" t="s">
        <v>229</v>
      </c>
      <c r="J65" s="775">
        <v>1</v>
      </c>
      <c r="K65" s="1212" t="s">
        <v>292</v>
      </c>
      <c r="L65" s="779">
        <v>1564000</v>
      </c>
      <c r="M65" s="1212">
        <v>2007</v>
      </c>
      <c r="N65" s="1212" t="s">
        <v>293</v>
      </c>
      <c r="O65" s="779">
        <f t="shared" ref="O65:O69" si="65">J65*L65</f>
        <v>1564000</v>
      </c>
      <c r="P65" s="1212"/>
      <c r="Q65" s="781" t="s">
        <v>100</v>
      </c>
      <c r="R65" s="781"/>
      <c r="S65" s="1212"/>
      <c r="T65" s="480">
        <v>5</v>
      </c>
      <c r="U65" s="480">
        <f t="shared" ref="U65:U69" si="66">2011-M65+1</f>
        <v>5</v>
      </c>
      <c r="V65" s="481">
        <f t="shared" ref="V65:V69" si="67">O65/T65</f>
        <v>312800</v>
      </c>
      <c r="W65" s="481">
        <f t="shared" ref="W65:W69" si="68">U65*V65</f>
        <v>1564000</v>
      </c>
      <c r="X65" s="481">
        <f t="shared" ref="X65:X69" si="69">O65-W65</f>
        <v>0</v>
      </c>
      <c r="Y65" s="480">
        <f t="shared" si="54"/>
        <v>5</v>
      </c>
      <c r="Z65" s="481">
        <f t="shared" ref="Z65:Z69" si="70">O65/T65</f>
        <v>312800</v>
      </c>
      <c r="AA65" s="481">
        <f t="shared" ref="AA65:AA69" si="71">Y65*Z65</f>
        <v>1564000</v>
      </c>
      <c r="AB65" s="481">
        <f t="shared" ref="AB65:AB69" si="72">O65-AA65</f>
        <v>0</v>
      </c>
      <c r="AC65" s="5" t="b">
        <f t="shared" ref="AC65:AC69" si="73">AA65+AB65=O65</f>
        <v>1</v>
      </c>
    </row>
    <row r="66" spans="1:29" ht="24.95" customHeight="1" x14ac:dyDescent="0.25">
      <c r="A66" s="491" t="s">
        <v>225</v>
      </c>
      <c r="B66" s="775">
        <v>35</v>
      </c>
      <c r="C66" s="1157" t="s">
        <v>237</v>
      </c>
      <c r="D66" s="1205" t="s">
        <v>282</v>
      </c>
      <c r="E66" s="995" t="s">
        <v>226</v>
      </c>
      <c r="F66" s="1158" t="s">
        <v>265</v>
      </c>
      <c r="G66" s="1212" t="s">
        <v>215</v>
      </c>
      <c r="H66" s="1212" t="s">
        <v>215</v>
      </c>
      <c r="I66" s="778" t="s">
        <v>229</v>
      </c>
      <c r="J66" s="775">
        <v>1</v>
      </c>
      <c r="K66" s="1212" t="s">
        <v>292</v>
      </c>
      <c r="L66" s="779">
        <v>1564000</v>
      </c>
      <c r="M66" s="1212">
        <v>2007</v>
      </c>
      <c r="N66" s="1212" t="s">
        <v>293</v>
      </c>
      <c r="O66" s="779">
        <f t="shared" si="65"/>
        <v>1564000</v>
      </c>
      <c r="P66" s="1212"/>
      <c r="Q66" s="781" t="s">
        <v>100</v>
      </c>
      <c r="R66" s="781"/>
      <c r="S66" s="1212"/>
      <c r="T66" s="480">
        <v>5</v>
      </c>
      <c r="U66" s="480">
        <f t="shared" si="66"/>
        <v>5</v>
      </c>
      <c r="V66" s="481">
        <f t="shared" si="67"/>
        <v>312800</v>
      </c>
      <c r="W66" s="481">
        <f t="shared" si="68"/>
        <v>1564000</v>
      </c>
      <c r="X66" s="481">
        <f t="shared" si="69"/>
        <v>0</v>
      </c>
      <c r="Y66" s="480">
        <f t="shared" si="54"/>
        <v>5</v>
      </c>
      <c r="Z66" s="481">
        <f t="shared" si="70"/>
        <v>312800</v>
      </c>
      <c r="AA66" s="481">
        <f t="shared" si="71"/>
        <v>1564000</v>
      </c>
      <c r="AB66" s="481">
        <f t="shared" si="72"/>
        <v>0</v>
      </c>
      <c r="AC66" s="5" t="b">
        <f t="shared" si="73"/>
        <v>1</v>
      </c>
    </row>
    <row r="67" spans="1:29" ht="24.95" customHeight="1" x14ac:dyDescent="0.25">
      <c r="A67" s="491" t="s">
        <v>225</v>
      </c>
      <c r="B67" s="775">
        <v>36</v>
      </c>
      <c r="C67" s="1157" t="s">
        <v>237</v>
      </c>
      <c r="D67" s="1205" t="s">
        <v>282</v>
      </c>
      <c r="E67" s="995" t="s">
        <v>226</v>
      </c>
      <c r="F67" s="1158" t="s">
        <v>265</v>
      </c>
      <c r="G67" s="1212" t="s">
        <v>215</v>
      </c>
      <c r="H67" s="1212" t="s">
        <v>215</v>
      </c>
      <c r="I67" s="778" t="s">
        <v>229</v>
      </c>
      <c r="J67" s="775">
        <v>1</v>
      </c>
      <c r="K67" s="1212" t="s">
        <v>292</v>
      </c>
      <c r="L67" s="779">
        <v>1564000</v>
      </c>
      <c r="M67" s="1212">
        <v>2007</v>
      </c>
      <c r="N67" s="1212" t="s">
        <v>293</v>
      </c>
      <c r="O67" s="779">
        <f t="shared" si="65"/>
        <v>1564000</v>
      </c>
      <c r="P67" s="1212"/>
      <c r="Q67" s="781" t="s">
        <v>100</v>
      </c>
      <c r="R67" s="781"/>
      <c r="S67" s="1212"/>
      <c r="T67" s="480">
        <v>5</v>
      </c>
      <c r="U67" s="480">
        <f t="shared" si="66"/>
        <v>5</v>
      </c>
      <c r="V67" s="481">
        <f t="shared" si="67"/>
        <v>312800</v>
      </c>
      <c r="W67" s="481">
        <f t="shared" si="68"/>
        <v>1564000</v>
      </c>
      <c r="X67" s="481">
        <f t="shared" si="69"/>
        <v>0</v>
      </c>
      <c r="Y67" s="480">
        <f t="shared" si="54"/>
        <v>5</v>
      </c>
      <c r="Z67" s="481">
        <f t="shared" si="70"/>
        <v>312800</v>
      </c>
      <c r="AA67" s="481">
        <f t="shared" si="71"/>
        <v>1564000</v>
      </c>
      <c r="AB67" s="481">
        <f t="shared" si="72"/>
        <v>0</v>
      </c>
      <c r="AC67" s="5" t="b">
        <f t="shared" si="73"/>
        <v>1</v>
      </c>
    </row>
    <row r="68" spans="1:29" ht="24.95" customHeight="1" x14ac:dyDescent="0.25">
      <c r="A68" s="491" t="s">
        <v>225</v>
      </c>
      <c r="B68" s="775">
        <v>37</v>
      </c>
      <c r="C68" s="1157" t="s">
        <v>237</v>
      </c>
      <c r="D68" s="1205" t="s">
        <v>282</v>
      </c>
      <c r="E68" s="995" t="s">
        <v>226</v>
      </c>
      <c r="F68" s="1158" t="s">
        <v>265</v>
      </c>
      <c r="G68" s="1212" t="s">
        <v>215</v>
      </c>
      <c r="H68" s="1212" t="s">
        <v>215</v>
      </c>
      <c r="I68" s="778" t="s">
        <v>229</v>
      </c>
      <c r="J68" s="775">
        <v>1</v>
      </c>
      <c r="K68" s="1212" t="s">
        <v>292</v>
      </c>
      <c r="L68" s="779">
        <v>1564000</v>
      </c>
      <c r="M68" s="1212">
        <v>2007</v>
      </c>
      <c r="N68" s="1212" t="s">
        <v>293</v>
      </c>
      <c r="O68" s="779">
        <f t="shared" si="65"/>
        <v>1564000</v>
      </c>
      <c r="P68" s="1212"/>
      <c r="Q68" s="781" t="s">
        <v>100</v>
      </c>
      <c r="R68" s="781"/>
      <c r="S68" s="1212"/>
      <c r="T68" s="480">
        <v>5</v>
      </c>
      <c r="U68" s="480">
        <f t="shared" si="66"/>
        <v>5</v>
      </c>
      <c r="V68" s="481">
        <f t="shared" si="67"/>
        <v>312800</v>
      </c>
      <c r="W68" s="481">
        <f t="shared" si="68"/>
        <v>1564000</v>
      </c>
      <c r="X68" s="481">
        <f t="shared" si="69"/>
        <v>0</v>
      </c>
      <c r="Y68" s="480">
        <f t="shared" si="54"/>
        <v>5</v>
      </c>
      <c r="Z68" s="481">
        <f t="shared" si="70"/>
        <v>312800</v>
      </c>
      <c r="AA68" s="481">
        <f t="shared" si="71"/>
        <v>1564000</v>
      </c>
      <c r="AB68" s="481">
        <f t="shared" si="72"/>
        <v>0</v>
      </c>
      <c r="AC68" s="5" t="b">
        <f t="shared" si="73"/>
        <v>1</v>
      </c>
    </row>
    <row r="69" spans="1:29" ht="24.95" customHeight="1" x14ac:dyDescent="0.25">
      <c r="A69" s="491" t="s">
        <v>225</v>
      </c>
      <c r="B69" s="775">
        <f>B68+1</f>
        <v>38</v>
      </c>
      <c r="C69" s="1157" t="s">
        <v>237</v>
      </c>
      <c r="D69" s="1205" t="s">
        <v>282</v>
      </c>
      <c r="E69" s="995" t="s">
        <v>226</v>
      </c>
      <c r="F69" s="1158" t="s">
        <v>265</v>
      </c>
      <c r="G69" s="1212" t="s">
        <v>215</v>
      </c>
      <c r="H69" s="1212" t="s">
        <v>215</v>
      </c>
      <c r="I69" s="778" t="s">
        <v>229</v>
      </c>
      <c r="J69" s="775">
        <v>1</v>
      </c>
      <c r="K69" s="1212" t="s">
        <v>292</v>
      </c>
      <c r="L69" s="779">
        <v>1564000</v>
      </c>
      <c r="M69" s="1212">
        <v>2007</v>
      </c>
      <c r="N69" s="1212" t="s">
        <v>293</v>
      </c>
      <c r="O69" s="779">
        <f t="shared" si="65"/>
        <v>1564000</v>
      </c>
      <c r="P69" s="1212"/>
      <c r="Q69" s="781" t="s">
        <v>100</v>
      </c>
      <c r="R69" s="781"/>
      <c r="S69" s="1212"/>
      <c r="T69" s="480">
        <v>5</v>
      </c>
      <c r="U69" s="480">
        <f t="shared" si="66"/>
        <v>5</v>
      </c>
      <c r="V69" s="481">
        <f t="shared" si="67"/>
        <v>312800</v>
      </c>
      <c r="W69" s="481">
        <f t="shared" si="68"/>
        <v>1564000</v>
      </c>
      <c r="X69" s="481">
        <f t="shared" si="69"/>
        <v>0</v>
      </c>
      <c r="Y69" s="480">
        <f t="shared" si="54"/>
        <v>5</v>
      </c>
      <c r="Z69" s="481">
        <f t="shared" si="70"/>
        <v>312800</v>
      </c>
      <c r="AA69" s="481">
        <f t="shared" si="71"/>
        <v>1564000</v>
      </c>
      <c r="AB69" s="481">
        <f t="shared" si="72"/>
        <v>0</v>
      </c>
      <c r="AC69" s="5" t="b">
        <f t="shared" si="73"/>
        <v>1</v>
      </c>
    </row>
    <row r="70" spans="1:29" ht="24.95" customHeight="1" x14ac:dyDescent="0.25">
      <c r="A70" s="491" t="s">
        <v>225</v>
      </c>
      <c r="B70" s="775">
        <f t="shared" ref="B70:B71" si="74">B69+1</f>
        <v>39</v>
      </c>
      <c r="C70" s="1157" t="s">
        <v>234</v>
      </c>
      <c r="D70" s="1205" t="s">
        <v>263</v>
      </c>
      <c r="E70" s="995" t="s">
        <v>226</v>
      </c>
      <c r="F70" s="1158" t="s">
        <v>267</v>
      </c>
      <c r="G70" s="1212" t="s">
        <v>215</v>
      </c>
      <c r="H70" s="1212" t="s">
        <v>215</v>
      </c>
      <c r="I70" s="778" t="s">
        <v>213</v>
      </c>
      <c r="J70" s="775">
        <v>1</v>
      </c>
      <c r="K70" s="1212" t="s">
        <v>292</v>
      </c>
      <c r="L70" s="779">
        <f t="shared" si="64"/>
        <v>359550</v>
      </c>
      <c r="M70" s="1212">
        <v>2007</v>
      </c>
      <c r="N70" s="1212" t="s">
        <v>293</v>
      </c>
      <c r="O70" s="779">
        <v>359550</v>
      </c>
      <c r="P70" s="1212"/>
      <c r="Q70" s="781"/>
      <c r="R70" s="781" t="s">
        <v>101</v>
      </c>
      <c r="S70" s="1212"/>
      <c r="T70" s="480">
        <v>5</v>
      </c>
      <c r="U70" s="480">
        <f t="shared" si="56"/>
        <v>5</v>
      </c>
      <c r="V70" s="481">
        <f t="shared" si="22"/>
        <v>71910</v>
      </c>
      <c r="W70" s="481">
        <f t="shared" si="23"/>
        <v>359550</v>
      </c>
      <c r="X70" s="481">
        <f t="shared" si="24"/>
        <v>0</v>
      </c>
      <c r="Y70" s="480">
        <f t="shared" si="54"/>
        <v>5</v>
      </c>
      <c r="Z70" s="481">
        <f t="shared" si="34"/>
        <v>71910</v>
      </c>
      <c r="AA70" s="481">
        <f t="shared" si="1"/>
        <v>359550</v>
      </c>
      <c r="AB70" s="481">
        <f t="shared" si="55"/>
        <v>0</v>
      </c>
      <c r="AC70" s="5" t="b">
        <f t="shared" si="2"/>
        <v>1</v>
      </c>
    </row>
    <row r="71" spans="1:29" ht="24.95" customHeight="1" x14ac:dyDescent="0.25">
      <c r="A71" s="491" t="s">
        <v>225</v>
      </c>
      <c r="B71" s="1077">
        <f t="shared" si="74"/>
        <v>40</v>
      </c>
      <c r="C71" s="1159" t="s">
        <v>254</v>
      </c>
      <c r="D71" s="1206" t="s">
        <v>299</v>
      </c>
      <c r="E71" s="984" t="s">
        <v>226</v>
      </c>
      <c r="F71" s="1160" t="s">
        <v>648</v>
      </c>
      <c r="G71" s="793" t="s">
        <v>215</v>
      </c>
      <c r="H71" s="793" t="s">
        <v>215</v>
      </c>
      <c r="I71" s="806" t="s">
        <v>213</v>
      </c>
      <c r="J71" s="1077">
        <v>1</v>
      </c>
      <c r="K71" s="1212" t="s">
        <v>292</v>
      </c>
      <c r="L71" s="1068">
        <f>O71/J71</f>
        <v>399500</v>
      </c>
      <c r="M71" s="793">
        <v>2007</v>
      </c>
      <c r="N71" s="793" t="s">
        <v>293</v>
      </c>
      <c r="O71" s="1068">
        <v>399500</v>
      </c>
      <c r="P71" s="793"/>
      <c r="Q71" s="1139"/>
      <c r="R71" s="1139" t="s">
        <v>101</v>
      </c>
      <c r="S71" s="793"/>
      <c r="T71" s="480">
        <v>5</v>
      </c>
      <c r="U71" s="480">
        <f t="shared" si="56"/>
        <v>5</v>
      </c>
      <c r="V71" s="481">
        <f t="shared" si="22"/>
        <v>79900</v>
      </c>
      <c r="W71" s="481">
        <f t="shared" si="23"/>
        <v>399500</v>
      </c>
      <c r="X71" s="481">
        <f t="shared" si="24"/>
        <v>0</v>
      </c>
      <c r="Y71" s="480">
        <f t="shared" si="54"/>
        <v>5</v>
      </c>
      <c r="Z71" s="481">
        <f t="shared" si="34"/>
        <v>79900</v>
      </c>
      <c r="AA71" s="481">
        <f t="shared" si="1"/>
        <v>399500</v>
      </c>
      <c r="AB71" s="481">
        <f t="shared" si="55"/>
        <v>0</v>
      </c>
      <c r="AC71" s="5" t="b">
        <f t="shared" si="2"/>
        <v>1</v>
      </c>
    </row>
    <row r="72" spans="1:29" ht="20.100000000000001" customHeight="1" x14ac:dyDescent="0.25">
      <c r="A72" s="491" t="s">
        <v>225</v>
      </c>
      <c r="B72" s="1140"/>
      <c r="C72" s="1180"/>
      <c r="D72" s="1180"/>
      <c r="E72" s="1180"/>
      <c r="F72" s="1180"/>
      <c r="G72" s="1180"/>
      <c r="H72" s="1180"/>
      <c r="I72" s="1180"/>
      <c r="J72" s="1180"/>
      <c r="K72" s="1180"/>
      <c r="L72" s="1180"/>
      <c r="M72" s="1180"/>
      <c r="N72" s="1180"/>
      <c r="O72" s="1180"/>
      <c r="P72" s="1180"/>
      <c r="Q72" s="1180"/>
      <c r="R72" s="1180"/>
      <c r="S72" s="1181"/>
      <c r="T72" s="480"/>
      <c r="U72" s="480"/>
      <c r="V72" s="481"/>
      <c r="W72" s="481"/>
      <c r="X72" s="481"/>
      <c r="Y72" s="480"/>
      <c r="Z72" s="481"/>
      <c r="AA72" s="481"/>
      <c r="AB72" s="481"/>
      <c r="AC72" s="5" t="b">
        <f t="shared" si="2"/>
        <v>1</v>
      </c>
    </row>
    <row r="73" spans="1:29" ht="20.100000000000001" customHeight="1" x14ac:dyDescent="0.25">
      <c r="A73" s="491" t="s">
        <v>225</v>
      </c>
      <c r="B73" s="1182" t="s">
        <v>255</v>
      </c>
      <c r="C73" s="1178"/>
      <c r="D73" s="1178"/>
      <c r="E73" s="1178"/>
      <c r="F73" s="1178"/>
      <c r="G73" s="1178"/>
      <c r="H73" s="1178"/>
      <c r="I73" s="1178"/>
      <c r="J73" s="1178"/>
      <c r="K73" s="1178"/>
      <c r="L73" s="1178"/>
      <c r="M73" s="1178"/>
      <c r="N73" s="1178"/>
      <c r="O73" s="1178"/>
      <c r="P73" s="1178"/>
      <c r="Q73" s="1178"/>
      <c r="R73" s="1178"/>
      <c r="S73" s="1179"/>
      <c r="T73" s="480"/>
      <c r="U73" s="480"/>
      <c r="V73" s="481"/>
      <c r="W73" s="481"/>
      <c r="X73" s="481"/>
      <c r="Y73" s="480"/>
      <c r="Z73" s="481"/>
      <c r="AA73" s="481"/>
      <c r="AB73" s="481"/>
      <c r="AC73" s="5" t="b">
        <f t="shared" si="2"/>
        <v>1</v>
      </c>
    </row>
    <row r="74" spans="1:29" ht="24.95" customHeight="1" x14ac:dyDescent="0.25">
      <c r="A74" s="491" t="s">
        <v>225</v>
      </c>
      <c r="B74" s="1072">
        <v>41</v>
      </c>
      <c r="C74" s="1155" t="s">
        <v>256</v>
      </c>
      <c r="D74" s="1207"/>
      <c r="E74" s="1207"/>
      <c r="F74" s="1156" t="s">
        <v>275</v>
      </c>
      <c r="G74" s="945" t="s">
        <v>215</v>
      </c>
      <c r="H74" s="945" t="s">
        <v>215</v>
      </c>
      <c r="I74" s="1069" t="s">
        <v>213</v>
      </c>
      <c r="J74" s="1072">
        <v>1</v>
      </c>
      <c r="K74" s="945" t="s">
        <v>292</v>
      </c>
      <c r="L74" s="1067">
        <f>O74/J74</f>
        <v>14688000.000000002</v>
      </c>
      <c r="M74" s="945">
        <v>2007</v>
      </c>
      <c r="N74" s="945" t="s">
        <v>293</v>
      </c>
      <c r="O74" s="1067">
        <v>14688000.000000002</v>
      </c>
      <c r="P74" s="945" t="s">
        <v>99</v>
      </c>
      <c r="Q74" s="1104"/>
      <c r="R74" s="1104"/>
      <c r="S74" s="945"/>
      <c r="T74" s="480">
        <v>4</v>
      </c>
      <c r="U74" s="480">
        <f>2010-M74+1</f>
        <v>4</v>
      </c>
      <c r="V74" s="481">
        <f t="shared" si="22"/>
        <v>3672000.0000000005</v>
      </c>
      <c r="W74" s="481">
        <f t="shared" si="23"/>
        <v>14688000.000000002</v>
      </c>
      <c r="X74" s="481">
        <f t="shared" si="24"/>
        <v>0</v>
      </c>
      <c r="Y74" s="480">
        <f>2010-M74+1</f>
        <v>4</v>
      </c>
      <c r="Z74" s="481">
        <f t="shared" si="34"/>
        <v>3672000.0000000005</v>
      </c>
      <c r="AA74" s="481">
        <f t="shared" si="1"/>
        <v>14688000.000000002</v>
      </c>
      <c r="AB74" s="481">
        <f t="shared" si="55"/>
        <v>0</v>
      </c>
      <c r="AC74" s="5" t="b">
        <f t="shared" si="2"/>
        <v>1</v>
      </c>
    </row>
    <row r="75" spans="1:29" ht="24.95" customHeight="1" x14ac:dyDescent="0.25">
      <c r="A75" s="491" t="s">
        <v>225</v>
      </c>
      <c r="B75" s="775">
        <f>B74+1</f>
        <v>42</v>
      </c>
      <c r="C75" s="1157" t="s">
        <v>628</v>
      </c>
      <c r="D75" s="1205" t="s">
        <v>286</v>
      </c>
      <c r="E75" s="995" t="s">
        <v>226</v>
      </c>
      <c r="F75" s="1158" t="s">
        <v>631</v>
      </c>
      <c r="G75" s="1212" t="s">
        <v>215</v>
      </c>
      <c r="H75" s="1212" t="s">
        <v>215</v>
      </c>
      <c r="I75" s="778" t="s">
        <v>213</v>
      </c>
      <c r="J75" s="775">
        <v>1</v>
      </c>
      <c r="K75" s="1212" t="s">
        <v>292</v>
      </c>
      <c r="L75" s="779">
        <f t="shared" ref="L75:L82" si="75">O75/J75</f>
        <v>6528000</v>
      </c>
      <c r="M75" s="1212">
        <v>2007</v>
      </c>
      <c r="N75" s="1212" t="s">
        <v>293</v>
      </c>
      <c r="O75" s="779">
        <v>6528000</v>
      </c>
      <c r="P75" s="1212"/>
      <c r="Q75" s="781"/>
      <c r="R75" s="781" t="s">
        <v>101</v>
      </c>
      <c r="S75" s="1212"/>
      <c r="T75" s="480">
        <v>4</v>
      </c>
      <c r="U75" s="480">
        <f>2010-M75+1</f>
        <v>4</v>
      </c>
      <c r="V75" s="481">
        <f t="shared" si="22"/>
        <v>1632000</v>
      </c>
      <c r="W75" s="481">
        <f t="shared" si="23"/>
        <v>6528000</v>
      </c>
      <c r="X75" s="481">
        <f t="shared" si="24"/>
        <v>0</v>
      </c>
      <c r="Y75" s="480">
        <f>2010-M75+1</f>
        <v>4</v>
      </c>
      <c r="Z75" s="481">
        <f t="shared" si="34"/>
        <v>1632000</v>
      </c>
      <c r="AA75" s="481">
        <f t="shared" si="1"/>
        <v>6528000</v>
      </c>
      <c r="AB75" s="481">
        <f t="shared" si="55"/>
        <v>0</v>
      </c>
      <c r="AC75" s="5" t="b">
        <f t="shared" si="2"/>
        <v>1</v>
      </c>
    </row>
    <row r="76" spans="1:29" ht="24.95" customHeight="1" x14ac:dyDescent="0.25">
      <c r="A76" s="491" t="s">
        <v>225</v>
      </c>
      <c r="B76" s="775">
        <f t="shared" ref="B76:B82" si="76">B75+1</f>
        <v>43</v>
      </c>
      <c r="C76" s="1157" t="s">
        <v>250</v>
      </c>
      <c r="D76" s="644" t="s">
        <v>287</v>
      </c>
      <c r="E76" s="995" t="s">
        <v>226</v>
      </c>
      <c r="F76" s="1158" t="s">
        <v>276</v>
      </c>
      <c r="G76" s="1212" t="s">
        <v>215</v>
      </c>
      <c r="H76" s="1212" t="s">
        <v>215</v>
      </c>
      <c r="I76" s="778" t="s">
        <v>213</v>
      </c>
      <c r="J76" s="775">
        <v>1</v>
      </c>
      <c r="K76" s="1212" t="s">
        <v>292</v>
      </c>
      <c r="L76" s="779">
        <f t="shared" si="75"/>
        <v>1632000</v>
      </c>
      <c r="M76" s="1212">
        <v>2007</v>
      </c>
      <c r="N76" s="1212" t="s">
        <v>293</v>
      </c>
      <c r="O76" s="779">
        <v>1632000</v>
      </c>
      <c r="P76" s="1212"/>
      <c r="Q76" s="781"/>
      <c r="R76" s="781" t="s">
        <v>101</v>
      </c>
      <c r="S76" s="1212"/>
      <c r="T76" s="480">
        <v>4</v>
      </c>
      <c r="U76" s="480">
        <f>2010-M76+1</f>
        <v>4</v>
      </c>
      <c r="V76" s="481">
        <f t="shared" si="22"/>
        <v>408000</v>
      </c>
      <c r="W76" s="481">
        <f t="shared" si="23"/>
        <v>1632000</v>
      </c>
      <c r="X76" s="481">
        <f t="shared" si="24"/>
        <v>0</v>
      </c>
      <c r="Y76" s="480">
        <f>2010-M76+1</f>
        <v>4</v>
      </c>
      <c r="Z76" s="481">
        <f t="shared" si="34"/>
        <v>408000</v>
      </c>
      <c r="AA76" s="481">
        <f t="shared" si="1"/>
        <v>1632000</v>
      </c>
      <c r="AB76" s="481">
        <f t="shared" si="55"/>
        <v>0</v>
      </c>
      <c r="AC76" s="5" t="b">
        <f t="shared" si="2"/>
        <v>1</v>
      </c>
    </row>
    <row r="77" spans="1:29" ht="24.95" customHeight="1" x14ac:dyDescent="0.25">
      <c r="A77" s="491" t="s">
        <v>225</v>
      </c>
      <c r="B77" s="775">
        <f t="shared" si="76"/>
        <v>44</v>
      </c>
      <c r="C77" s="1157" t="s">
        <v>250</v>
      </c>
      <c r="D77" s="644" t="s">
        <v>287</v>
      </c>
      <c r="E77" s="995" t="s">
        <v>226</v>
      </c>
      <c r="F77" s="1158" t="s">
        <v>277</v>
      </c>
      <c r="G77" s="1212" t="s">
        <v>215</v>
      </c>
      <c r="H77" s="1212" t="s">
        <v>215</v>
      </c>
      <c r="I77" s="778" t="s">
        <v>213</v>
      </c>
      <c r="J77" s="775">
        <v>1</v>
      </c>
      <c r="K77" s="1212" t="s">
        <v>292</v>
      </c>
      <c r="L77" s="779">
        <f t="shared" si="75"/>
        <v>1632000</v>
      </c>
      <c r="M77" s="1212">
        <v>2007</v>
      </c>
      <c r="N77" s="1212" t="s">
        <v>293</v>
      </c>
      <c r="O77" s="779">
        <v>1632000</v>
      </c>
      <c r="P77" s="1212"/>
      <c r="Q77" s="781"/>
      <c r="R77" s="781" t="s">
        <v>101</v>
      </c>
      <c r="S77" s="1212"/>
      <c r="T77" s="480">
        <v>4</v>
      </c>
      <c r="U77" s="480">
        <f>2010-M77+1</f>
        <v>4</v>
      </c>
      <c r="V77" s="481">
        <f t="shared" si="22"/>
        <v>408000</v>
      </c>
      <c r="W77" s="481">
        <f t="shared" si="23"/>
        <v>1632000</v>
      </c>
      <c r="X77" s="481">
        <f t="shared" si="24"/>
        <v>0</v>
      </c>
      <c r="Y77" s="480">
        <f>2010-M77+1</f>
        <v>4</v>
      </c>
      <c r="Z77" s="481">
        <f t="shared" si="34"/>
        <v>408000</v>
      </c>
      <c r="AA77" s="481">
        <f t="shared" si="1"/>
        <v>1632000</v>
      </c>
      <c r="AB77" s="481">
        <f t="shared" si="55"/>
        <v>0</v>
      </c>
      <c r="AC77" s="5" t="b">
        <f t="shared" si="2"/>
        <v>1</v>
      </c>
    </row>
    <row r="78" spans="1:29" ht="24.95" customHeight="1" x14ac:dyDescent="0.25">
      <c r="A78" s="491" t="s">
        <v>225</v>
      </c>
      <c r="B78" s="775">
        <f t="shared" si="76"/>
        <v>45</v>
      </c>
      <c r="C78" s="1157" t="s">
        <v>250</v>
      </c>
      <c r="D78" s="644" t="s">
        <v>287</v>
      </c>
      <c r="E78" s="995" t="s">
        <v>226</v>
      </c>
      <c r="F78" s="1158" t="s">
        <v>276</v>
      </c>
      <c r="G78" s="1212" t="s">
        <v>215</v>
      </c>
      <c r="H78" s="1212" t="s">
        <v>215</v>
      </c>
      <c r="I78" s="778" t="s">
        <v>213</v>
      </c>
      <c r="J78" s="775">
        <v>1</v>
      </c>
      <c r="K78" s="1212" t="s">
        <v>292</v>
      </c>
      <c r="L78" s="779">
        <f t="shared" si="75"/>
        <v>1632000</v>
      </c>
      <c r="M78" s="1212">
        <v>2007</v>
      </c>
      <c r="N78" s="1212" t="s">
        <v>293</v>
      </c>
      <c r="O78" s="779">
        <v>1632000</v>
      </c>
      <c r="P78" s="1212"/>
      <c r="Q78" s="781"/>
      <c r="R78" s="781" t="s">
        <v>101</v>
      </c>
      <c r="S78" s="1212"/>
      <c r="T78" s="480">
        <v>4</v>
      </c>
      <c r="U78" s="480">
        <f>2010-M78+1</f>
        <v>4</v>
      </c>
      <c r="V78" s="481">
        <f t="shared" si="22"/>
        <v>408000</v>
      </c>
      <c r="W78" s="481">
        <f t="shared" si="23"/>
        <v>1632000</v>
      </c>
      <c r="X78" s="481">
        <f t="shared" si="24"/>
        <v>0</v>
      </c>
      <c r="Y78" s="480">
        <f>2010-M78+1</f>
        <v>4</v>
      </c>
      <c r="Z78" s="481">
        <f t="shared" si="34"/>
        <v>408000</v>
      </c>
      <c r="AA78" s="481">
        <f t="shared" si="1"/>
        <v>1632000</v>
      </c>
      <c r="AB78" s="481">
        <f t="shared" si="55"/>
        <v>0</v>
      </c>
      <c r="AC78" s="5" t="b">
        <f t="shared" si="2"/>
        <v>1</v>
      </c>
    </row>
    <row r="79" spans="1:29" ht="24.95" customHeight="1" x14ac:dyDescent="0.25">
      <c r="A79" s="491" t="s">
        <v>225</v>
      </c>
      <c r="B79" s="775">
        <f t="shared" si="76"/>
        <v>46</v>
      </c>
      <c r="C79" s="1157" t="s">
        <v>257</v>
      </c>
      <c r="D79" s="1205" t="s">
        <v>210</v>
      </c>
      <c r="E79" s="995" t="s">
        <v>226</v>
      </c>
      <c r="F79" s="1158" t="s">
        <v>278</v>
      </c>
      <c r="G79" s="1212" t="s">
        <v>215</v>
      </c>
      <c r="H79" s="1212" t="s">
        <v>215</v>
      </c>
      <c r="I79" s="778" t="s">
        <v>209</v>
      </c>
      <c r="J79" s="775">
        <v>1</v>
      </c>
      <c r="K79" s="1212" t="s">
        <v>292</v>
      </c>
      <c r="L79" s="779">
        <v>408000</v>
      </c>
      <c r="M79" s="1212">
        <v>2007</v>
      </c>
      <c r="N79" s="1212" t="s">
        <v>293</v>
      </c>
      <c r="O79" s="779">
        <f>J79*L79</f>
        <v>408000</v>
      </c>
      <c r="P79" s="1212"/>
      <c r="Q79" s="781" t="s">
        <v>100</v>
      </c>
      <c r="R79" s="781"/>
      <c r="S79" s="1212"/>
      <c r="T79" s="480">
        <v>5</v>
      </c>
      <c r="U79" s="480">
        <f t="shared" si="56"/>
        <v>5</v>
      </c>
      <c r="V79" s="481">
        <f t="shared" si="22"/>
        <v>81600</v>
      </c>
      <c r="W79" s="481">
        <f t="shared" si="23"/>
        <v>408000</v>
      </c>
      <c r="X79" s="481">
        <f t="shared" si="24"/>
        <v>0</v>
      </c>
      <c r="Y79" s="480">
        <f>2011-M79+1</f>
        <v>5</v>
      </c>
      <c r="Z79" s="481">
        <f t="shared" si="34"/>
        <v>81600</v>
      </c>
      <c r="AA79" s="481">
        <f t="shared" si="1"/>
        <v>408000</v>
      </c>
      <c r="AB79" s="481">
        <f t="shared" si="55"/>
        <v>0</v>
      </c>
      <c r="AC79" s="5" t="b">
        <f t="shared" si="2"/>
        <v>1</v>
      </c>
    </row>
    <row r="80" spans="1:29" ht="24.95" customHeight="1" x14ac:dyDescent="0.25">
      <c r="A80" s="491" t="s">
        <v>225</v>
      </c>
      <c r="B80" s="775">
        <f t="shared" si="76"/>
        <v>47</v>
      </c>
      <c r="C80" s="1157" t="s">
        <v>257</v>
      </c>
      <c r="D80" s="1205" t="s">
        <v>210</v>
      </c>
      <c r="E80" s="995" t="s">
        <v>226</v>
      </c>
      <c r="F80" s="1158" t="s">
        <v>278</v>
      </c>
      <c r="G80" s="1212" t="s">
        <v>215</v>
      </c>
      <c r="H80" s="1212" t="s">
        <v>215</v>
      </c>
      <c r="I80" s="778" t="s">
        <v>209</v>
      </c>
      <c r="J80" s="775">
        <v>1</v>
      </c>
      <c r="K80" s="1212" t="s">
        <v>292</v>
      </c>
      <c r="L80" s="779">
        <v>408000</v>
      </c>
      <c r="M80" s="1212">
        <v>2007</v>
      </c>
      <c r="N80" s="1212" t="s">
        <v>293</v>
      </c>
      <c r="O80" s="779">
        <f t="shared" ref="O80:O81" si="77">J80*L80</f>
        <v>408000</v>
      </c>
      <c r="P80" s="1212"/>
      <c r="Q80" s="781" t="s">
        <v>100</v>
      </c>
      <c r="R80" s="781"/>
      <c r="S80" s="1212"/>
      <c r="T80" s="480">
        <v>5</v>
      </c>
      <c r="U80" s="480">
        <f t="shared" ref="U80:U81" si="78">2011-M80+1</f>
        <v>5</v>
      </c>
      <c r="V80" s="481">
        <f t="shared" ref="V80:V81" si="79">O80/T80</f>
        <v>81600</v>
      </c>
      <c r="W80" s="481">
        <f t="shared" ref="W80:W81" si="80">U80*V80</f>
        <v>408000</v>
      </c>
      <c r="X80" s="481">
        <f t="shared" ref="X80:X81" si="81">O80-W80</f>
        <v>0</v>
      </c>
      <c r="Y80" s="480">
        <f t="shared" ref="Y80:Y81" si="82">2011-M80+1</f>
        <v>5</v>
      </c>
      <c r="Z80" s="481">
        <f t="shared" ref="Z80:Z81" si="83">O80/T80</f>
        <v>81600</v>
      </c>
      <c r="AA80" s="481">
        <f t="shared" ref="AA80:AA81" si="84">Y80*Z80</f>
        <v>408000</v>
      </c>
      <c r="AB80" s="481">
        <f t="shared" ref="AB80:AB81" si="85">O80-AA80</f>
        <v>0</v>
      </c>
      <c r="AC80" s="5" t="b">
        <f t="shared" ref="AC80:AC81" si="86">AA80+AB80=O80</f>
        <v>1</v>
      </c>
    </row>
    <row r="81" spans="1:29" ht="24.95" customHeight="1" x14ac:dyDescent="0.25">
      <c r="A81" s="491" t="s">
        <v>225</v>
      </c>
      <c r="B81" s="775">
        <f t="shared" si="76"/>
        <v>48</v>
      </c>
      <c r="C81" s="1157" t="s">
        <v>257</v>
      </c>
      <c r="D81" s="1205" t="s">
        <v>210</v>
      </c>
      <c r="E81" s="995" t="s">
        <v>226</v>
      </c>
      <c r="F81" s="1158" t="s">
        <v>278</v>
      </c>
      <c r="G81" s="1212" t="s">
        <v>215</v>
      </c>
      <c r="H81" s="1212" t="s">
        <v>215</v>
      </c>
      <c r="I81" s="778" t="s">
        <v>209</v>
      </c>
      <c r="J81" s="775">
        <v>1</v>
      </c>
      <c r="K81" s="1212" t="s">
        <v>292</v>
      </c>
      <c r="L81" s="779">
        <v>408000</v>
      </c>
      <c r="M81" s="1212">
        <v>2007</v>
      </c>
      <c r="N81" s="1212" t="s">
        <v>293</v>
      </c>
      <c r="O81" s="779">
        <f t="shared" si="77"/>
        <v>408000</v>
      </c>
      <c r="P81" s="1212"/>
      <c r="Q81" s="781" t="s">
        <v>100</v>
      </c>
      <c r="R81" s="781"/>
      <c r="S81" s="1212"/>
      <c r="T81" s="480">
        <v>5</v>
      </c>
      <c r="U81" s="480">
        <f t="shared" si="78"/>
        <v>5</v>
      </c>
      <c r="V81" s="481">
        <f t="shared" si="79"/>
        <v>81600</v>
      </c>
      <c r="W81" s="481">
        <f t="shared" si="80"/>
        <v>408000</v>
      </c>
      <c r="X81" s="481">
        <f t="shared" si="81"/>
        <v>0</v>
      </c>
      <c r="Y81" s="480">
        <f t="shared" si="82"/>
        <v>5</v>
      </c>
      <c r="Z81" s="481">
        <f t="shared" si="83"/>
        <v>81600</v>
      </c>
      <c r="AA81" s="481">
        <f t="shared" si="84"/>
        <v>408000</v>
      </c>
      <c r="AB81" s="481">
        <f t="shared" si="85"/>
        <v>0</v>
      </c>
      <c r="AC81" s="5" t="b">
        <f t="shared" si="86"/>
        <v>1</v>
      </c>
    </row>
    <row r="82" spans="1:29" ht="24.95" customHeight="1" x14ac:dyDescent="0.25">
      <c r="A82" s="491" t="s">
        <v>225</v>
      </c>
      <c r="B82" s="1077">
        <f t="shared" si="76"/>
        <v>49</v>
      </c>
      <c r="C82" s="1159" t="s">
        <v>234</v>
      </c>
      <c r="D82" s="1206" t="s">
        <v>263</v>
      </c>
      <c r="E82" s="984" t="s">
        <v>226</v>
      </c>
      <c r="F82" s="1160" t="s">
        <v>267</v>
      </c>
      <c r="G82" s="793" t="s">
        <v>215</v>
      </c>
      <c r="H82" s="793" t="s">
        <v>215</v>
      </c>
      <c r="I82" s="806" t="s">
        <v>213</v>
      </c>
      <c r="J82" s="1077">
        <v>1</v>
      </c>
      <c r="K82" s="1212" t="s">
        <v>292</v>
      </c>
      <c r="L82" s="1068">
        <f t="shared" si="75"/>
        <v>367200</v>
      </c>
      <c r="M82" s="793">
        <v>2007</v>
      </c>
      <c r="N82" s="793" t="s">
        <v>293</v>
      </c>
      <c r="O82" s="1068">
        <v>367200</v>
      </c>
      <c r="P82" s="793"/>
      <c r="Q82" s="1139"/>
      <c r="R82" s="1139" t="s">
        <v>101</v>
      </c>
      <c r="S82" s="793"/>
      <c r="T82" s="480">
        <v>5</v>
      </c>
      <c r="U82" s="480">
        <f t="shared" si="56"/>
        <v>5</v>
      </c>
      <c r="V82" s="481">
        <f t="shared" si="22"/>
        <v>73440</v>
      </c>
      <c r="W82" s="481">
        <f t="shared" si="23"/>
        <v>367200</v>
      </c>
      <c r="X82" s="481">
        <f t="shared" si="24"/>
        <v>0</v>
      </c>
      <c r="Y82" s="480">
        <f t="shared" si="54"/>
        <v>5</v>
      </c>
      <c r="Z82" s="481">
        <f t="shared" si="34"/>
        <v>73440</v>
      </c>
      <c r="AA82" s="481">
        <f t="shared" si="1"/>
        <v>367200</v>
      </c>
      <c r="AB82" s="481">
        <f t="shared" si="55"/>
        <v>0</v>
      </c>
      <c r="AC82" s="5" t="b">
        <f t="shared" si="2"/>
        <v>1</v>
      </c>
    </row>
    <row r="83" spans="1:29" ht="20.100000000000001" customHeight="1" x14ac:dyDescent="0.25">
      <c r="A83" s="491" t="s">
        <v>225</v>
      </c>
      <c r="B83" s="1140"/>
      <c r="C83" s="1180"/>
      <c r="D83" s="1180"/>
      <c r="E83" s="1180"/>
      <c r="F83" s="1180"/>
      <c r="G83" s="1180"/>
      <c r="H83" s="1180"/>
      <c r="I83" s="1180"/>
      <c r="J83" s="1180"/>
      <c r="K83" s="1180"/>
      <c r="L83" s="1180"/>
      <c r="M83" s="1180"/>
      <c r="N83" s="1180"/>
      <c r="O83" s="1180"/>
      <c r="P83" s="1180"/>
      <c r="Q83" s="1180"/>
      <c r="R83" s="1180"/>
      <c r="S83" s="1181"/>
      <c r="T83" s="480"/>
      <c r="U83" s="480"/>
      <c r="V83" s="481"/>
      <c r="W83" s="481"/>
      <c r="X83" s="481"/>
      <c r="Y83" s="480"/>
      <c r="Z83" s="481"/>
      <c r="AA83" s="481"/>
      <c r="AB83" s="481"/>
      <c r="AC83" s="5" t="b">
        <f t="shared" si="2"/>
        <v>1</v>
      </c>
    </row>
    <row r="84" spans="1:29" ht="20.100000000000001" customHeight="1" x14ac:dyDescent="0.25">
      <c r="A84" s="491" t="s">
        <v>225</v>
      </c>
      <c r="B84" s="1182" t="s">
        <v>258</v>
      </c>
      <c r="C84" s="1180"/>
      <c r="D84" s="1180"/>
      <c r="E84" s="1180"/>
      <c r="F84" s="1180"/>
      <c r="G84" s="1180"/>
      <c r="H84" s="1180"/>
      <c r="I84" s="1180"/>
      <c r="J84" s="1180"/>
      <c r="K84" s="1180"/>
      <c r="L84" s="1180"/>
      <c r="M84" s="1180"/>
      <c r="N84" s="1180"/>
      <c r="O84" s="1180"/>
      <c r="P84" s="1180"/>
      <c r="Q84" s="1180"/>
      <c r="R84" s="1180"/>
      <c r="S84" s="1181"/>
      <c r="T84" s="480"/>
      <c r="U84" s="480"/>
      <c r="V84" s="481"/>
      <c r="W84" s="481"/>
      <c r="X84" s="481"/>
      <c r="Y84" s="480"/>
      <c r="Z84" s="481"/>
      <c r="AA84" s="481"/>
      <c r="AB84" s="481"/>
      <c r="AC84" s="5" t="b">
        <f t="shared" si="2"/>
        <v>1</v>
      </c>
    </row>
    <row r="85" spans="1:29" ht="24.95" customHeight="1" x14ac:dyDescent="0.25">
      <c r="A85" s="491" t="s">
        <v>225</v>
      </c>
      <c r="B85" s="775">
        <f>B82+1</f>
        <v>50</v>
      </c>
      <c r="C85" s="1155" t="s">
        <v>243</v>
      </c>
      <c r="D85" s="1207" t="s">
        <v>288</v>
      </c>
      <c r="E85" s="978" t="s">
        <v>226</v>
      </c>
      <c r="F85" s="1156" t="s">
        <v>269</v>
      </c>
      <c r="G85" s="945" t="s">
        <v>215</v>
      </c>
      <c r="H85" s="945" t="s">
        <v>215</v>
      </c>
      <c r="I85" s="1069" t="s">
        <v>213</v>
      </c>
      <c r="J85" s="1072">
        <v>1</v>
      </c>
      <c r="K85" s="945" t="s">
        <v>292</v>
      </c>
      <c r="L85" s="1067">
        <f t="shared" ref="L85:L90" si="87">O85/J85</f>
        <v>599250</v>
      </c>
      <c r="M85" s="945">
        <v>2007</v>
      </c>
      <c r="N85" s="945" t="s">
        <v>293</v>
      </c>
      <c r="O85" s="1067">
        <v>599250</v>
      </c>
      <c r="P85" s="945" t="s">
        <v>99</v>
      </c>
      <c r="Q85" s="1104"/>
      <c r="R85" s="1104"/>
      <c r="S85" s="945"/>
      <c r="T85" s="480">
        <v>5</v>
      </c>
      <c r="U85" s="480">
        <f t="shared" si="56"/>
        <v>5</v>
      </c>
      <c r="V85" s="481">
        <f t="shared" si="22"/>
        <v>119850</v>
      </c>
      <c r="W85" s="481">
        <f t="shared" si="23"/>
        <v>599250</v>
      </c>
      <c r="X85" s="481">
        <f t="shared" si="24"/>
        <v>0</v>
      </c>
      <c r="Y85" s="480">
        <f t="shared" si="54"/>
        <v>5</v>
      </c>
      <c r="Z85" s="481">
        <f t="shared" si="34"/>
        <v>119850</v>
      </c>
      <c r="AA85" s="481">
        <f t="shared" si="1"/>
        <v>599250</v>
      </c>
      <c r="AB85" s="481">
        <f t="shared" si="55"/>
        <v>0</v>
      </c>
      <c r="AC85" s="5" t="b">
        <f t="shared" si="2"/>
        <v>1</v>
      </c>
    </row>
    <row r="86" spans="1:29" ht="24.95" customHeight="1" x14ac:dyDescent="0.25">
      <c r="A86" s="491" t="s">
        <v>225</v>
      </c>
      <c r="B86" s="775">
        <f>B85+1</f>
        <v>51</v>
      </c>
      <c r="C86" s="1157" t="s">
        <v>241</v>
      </c>
      <c r="D86" s="1205" t="s">
        <v>284</v>
      </c>
      <c r="E86" s="995" t="s">
        <v>226</v>
      </c>
      <c r="F86" s="1158" t="s">
        <v>268</v>
      </c>
      <c r="G86" s="1212" t="s">
        <v>215</v>
      </c>
      <c r="H86" s="1212" t="s">
        <v>215</v>
      </c>
      <c r="I86" s="778" t="s">
        <v>209</v>
      </c>
      <c r="J86" s="775">
        <v>1</v>
      </c>
      <c r="K86" s="945" t="s">
        <v>292</v>
      </c>
      <c r="L86" s="779">
        <v>639200</v>
      </c>
      <c r="M86" s="1212">
        <v>2007</v>
      </c>
      <c r="N86" s="1212" t="s">
        <v>293</v>
      </c>
      <c r="O86" s="779">
        <f>J86*L86</f>
        <v>639200</v>
      </c>
      <c r="P86" s="1212"/>
      <c r="Q86" s="781" t="s">
        <v>100</v>
      </c>
      <c r="R86" s="781"/>
      <c r="S86" s="1212"/>
      <c r="T86" s="480">
        <v>5</v>
      </c>
      <c r="U86" s="480">
        <f t="shared" si="56"/>
        <v>5</v>
      </c>
      <c r="V86" s="481">
        <f t="shared" si="22"/>
        <v>127840</v>
      </c>
      <c r="W86" s="481">
        <f t="shared" si="23"/>
        <v>639200</v>
      </c>
      <c r="X86" s="481">
        <f t="shared" si="24"/>
        <v>0</v>
      </c>
      <c r="Y86" s="480">
        <f t="shared" si="54"/>
        <v>5</v>
      </c>
      <c r="Z86" s="481">
        <f t="shared" si="34"/>
        <v>127840</v>
      </c>
      <c r="AA86" s="481">
        <f t="shared" si="1"/>
        <v>639200</v>
      </c>
      <c r="AB86" s="481">
        <f t="shared" si="55"/>
        <v>0</v>
      </c>
      <c r="AC86" s="5" t="b">
        <f t="shared" si="2"/>
        <v>1</v>
      </c>
    </row>
    <row r="87" spans="1:29" ht="24.95" customHeight="1" x14ac:dyDescent="0.25">
      <c r="A87" s="491" t="s">
        <v>225</v>
      </c>
      <c r="B87" s="775">
        <f t="shared" ref="B87:B90" si="88">B86+1</f>
        <v>52</v>
      </c>
      <c r="C87" s="1157" t="s">
        <v>241</v>
      </c>
      <c r="D87" s="1205" t="s">
        <v>284</v>
      </c>
      <c r="E87" s="995" t="s">
        <v>226</v>
      </c>
      <c r="F87" s="1158" t="s">
        <v>268</v>
      </c>
      <c r="G87" s="1212" t="s">
        <v>215</v>
      </c>
      <c r="H87" s="1212" t="s">
        <v>215</v>
      </c>
      <c r="I87" s="778" t="s">
        <v>209</v>
      </c>
      <c r="J87" s="775">
        <v>1</v>
      </c>
      <c r="K87" s="945" t="s">
        <v>292</v>
      </c>
      <c r="L87" s="779">
        <v>639200</v>
      </c>
      <c r="M87" s="1212">
        <v>2007</v>
      </c>
      <c r="N87" s="1212" t="s">
        <v>293</v>
      </c>
      <c r="O87" s="779">
        <f t="shared" ref="O87:O88" si="89">J87*L87</f>
        <v>639200</v>
      </c>
      <c r="P87" s="1212"/>
      <c r="Q87" s="781" t="s">
        <v>100</v>
      </c>
      <c r="R87" s="781"/>
      <c r="S87" s="1212"/>
      <c r="T87" s="480">
        <v>5</v>
      </c>
      <c r="U87" s="480">
        <f t="shared" ref="U87:U88" si="90">2011-M87+1</f>
        <v>5</v>
      </c>
      <c r="V87" s="481">
        <f t="shared" ref="V87:V88" si="91">O87/T87</f>
        <v>127840</v>
      </c>
      <c r="W87" s="481">
        <f t="shared" ref="W87:W88" si="92">U87*V87</f>
        <v>639200</v>
      </c>
      <c r="X87" s="481">
        <f t="shared" ref="X87:X88" si="93">O87-W87</f>
        <v>0</v>
      </c>
      <c r="Y87" s="480">
        <f t="shared" ref="Y87:Y88" si="94">2011-M87+1</f>
        <v>5</v>
      </c>
      <c r="Z87" s="481">
        <f t="shared" ref="Z87:Z88" si="95">O87/T87</f>
        <v>127840</v>
      </c>
      <c r="AA87" s="481">
        <f t="shared" ref="AA87:AA88" si="96">Y87*Z87</f>
        <v>639200</v>
      </c>
      <c r="AB87" s="481">
        <f t="shared" ref="AB87:AB88" si="97">O87-AA87</f>
        <v>0</v>
      </c>
      <c r="AC87" s="5" t="b">
        <f t="shared" ref="AC87:AC88" si="98">AA87+AB87=O87</f>
        <v>1</v>
      </c>
    </row>
    <row r="88" spans="1:29" ht="24.95" customHeight="1" x14ac:dyDescent="0.25">
      <c r="A88" s="491" t="s">
        <v>225</v>
      </c>
      <c r="B88" s="775">
        <f t="shared" si="88"/>
        <v>53</v>
      </c>
      <c r="C88" s="1157" t="s">
        <v>241</v>
      </c>
      <c r="D88" s="1205" t="s">
        <v>284</v>
      </c>
      <c r="E88" s="995" t="s">
        <v>226</v>
      </c>
      <c r="F88" s="1158" t="s">
        <v>268</v>
      </c>
      <c r="G88" s="1212" t="s">
        <v>215</v>
      </c>
      <c r="H88" s="1212" t="s">
        <v>215</v>
      </c>
      <c r="I88" s="778" t="s">
        <v>209</v>
      </c>
      <c r="J88" s="775">
        <v>1</v>
      </c>
      <c r="K88" s="945" t="s">
        <v>292</v>
      </c>
      <c r="L88" s="779">
        <v>639200</v>
      </c>
      <c r="M88" s="1212">
        <v>2007</v>
      </c>
      <c r="N88" s="1212" t="s">
        <v>293</v>
      </c>
      <c r="O88" s="779">
        <f t="shared" si="89"/>
        <v>639200</v>
      </c>
      <c r="P88" s="1212"/>
      <c r="Q88" s="781" t="s">
        <v>100</v>
      </c>
      <c r="R88" s="781"/>
      <c r="S88" s="1212"/>
      <c r="T88" s="480">
        <v>5</v>
      </c>
      <c r="U88" s="480">
        <f t="shared" si="90"/>
        <v>5</v>
      </c>
      <c r="V88" s="481">
        <f t="shared" si="91"/>
        <v>127840</v>
      </c>
      <c r="W88" s="481">
        <f t="shared" si="92"/>
        <v>639200</v>
      </c>
      <c r="X88" s="481">
        <f t="shared" si="93"/>
        <v>0</v>
      </c>
      <c r="Y88" s="480">
        <f t="shared" si="94"/>
        <v>5</v>
      </c>
      <c r="Z88" s="481">
        <f t="shared" si="95"/>
        <v>127840</v>
      </c>
      <c r="AA88" s="481">
        <f t="shared" si="96"/>
        <v>639200</v>
      </c>
      <c r="AB88" s="481">
        <f t="shared" si="97"/>
        <v>0</v>
      </c>
      <c r="AC88" s="5" t="b">
        <f t="shared" si="98"/>
        <v>1</v>
      </c>
    </row>
    <row r="89" spans="1:29" ht="24.95" customHeight="1" x14ac:dyDescent="0.25">
      <c r="A89" s="491" t="s">
        <v>225</v>
      </c>
      <c r="B89" s="775">
        <f t="shared" si="88"/>
        <v>54</v>
      </c>
      <c r="C89" s="1157" t="s">
        <v>232</v>
      </c>
      <c r="D89" s="1205" t="s">
        <v>261</v>
      </c>
      <c r="E89" s="995" t="s">
        <v>226</v>
      </c>
      <c r="F89" s="1158" t="s">
        <v>264</v>
      </c>
      <c r="G89" s="1212" t="s">
        <v>215</v>
      </c>
      <c r="H89" s="1212" t="s">
        <v>215</v>
      </c>
      <c r="I89" s="778" t="s">
        <v>209</v>
      </c>
      <c r="J89" s="775">
        <v>1</v>
      </c>
      <c r="K89" s="945" t="s">
        <v>292</v>
      </c>
      <c r="L89" s="779">
        <f t="shared" si="87"/>
        <v>1677900</v>
      </c>
      <c r="M89" s="1212">
        <v>2007</v>
      </c>
      <c r="N89" s="1212" t="s">
        <v>293</v>
      </c>
      <c r="O89" s="779">
        <v>1677900</v>
      </c>
      <c r="P89" s="1212"/>
      <c r="Q89" s="781" t="s">
        <v>100</v>
      </c>
      <c r="R89" s="781"/>
      <c r="S89" s="1212"/>
      <c r="T89" s="480">
        <v>5</v>
      </c>
      <c r="U89" s="480">
        <f t="shared" si="56"/>
        <v>5</v>
      </c>
      <c r="V89" s="481">
        <f t="shared" si="22"/>
        <v>335580</v>
      </c>
      <c r="W89" s="481">
        <f t="shared" si="23"/>
        <v>1677900</v>
      </c>
      <c r="X89" s="481">
        <f t="shared" si="24"/>
        <v>0</v>
      </c>
      <c r="Y89" s="480">
        <f t="shared" si="54"/>
        <v>5</v>
      </c>
      <c r="Z89" s="481">
        <f t="shared" si="34"/>
        <v>335580</v>
      </c>
      <c r="AA89" s="481">
        <f t="shared" si="1"/>
        <v>1677900</v>
      </c>
      <c r="AB89" s="481">
        <f t="shared" si="55"/>
        <v>0</v>
      </c>
      <c r="AC89" s="5" t="b">
        <f t="shared" si="2"/>
        <v>1</v>
      </c>
    </row>
    <row r="90" spans="1:29" ht="24.95" customHeight="1" x14ac:dyDescent="0.25">
      <c r="A90" s="491" t="s">
        <v>225</v>
      </c>
      <c r="B90" s="1077">
        <f t="shared" si="88"/>
        <v>55</v>
      </c>
      <c r="C90" s="1159" t="s">
        <v>234</v>
      </c>
      <c r="D90" s="1206" t="s">
        <v>263</v>
      </c>
      <c r="E90" s="984" t="s">
        <v>226</v>
      </c>
      <c r="F90" s="1160" t="s">
        <v>267</v>
      </c>
      <c r="G90" s="793" t="s">
        <v>215</v>
      </c>
      <c r="H90" s="793" t="s">
        <v>215</v>
      </c>
      <c r="I90" s="806" t="s">
        <v>213</v>
      </c>
      <c r="J90" s="1077">
        <v>1</v>
      </c>
      <c r="K90" s="945" t="s">
        <v>292</v>
      </c>
      <c r="L90" s="1068">
        <f t="shared" si="87"/>
        <v>359550</v>
      </c>
      <c r="M90" s="793">
        <v>2007</v>
      </c>
      <c r="N90" s="793" t="s">
        <v>293</v>
      </c>
      <c r="O90" s="1068">
        <v>359550</v>
      </c>
      <c r="P90" s="793"/>
      <c r="Q90" s="1139"/>
      <c r="R90" s="1139" t="s">
        <v>101</v>
      </c>
      <c r="S90" s="793"/>
      <c r="T90" s="480">
        <v>5</v>
      </c>
      <c r="U90" s="480">
        <f t="shared" si="56"/>
        <v>5</v>
      </c>
      <c r="V90" s="481">
        <f t="shared" si="22"/>
        <v>71910</v>
      </c>
      <c r="W90" s="481">
        <f t="shared" si="23"/>
        <v>359550</v>
      </c>
      <c r="X90" s="481">
        <f t="shared" si="24"/>
        <v>0</v>
      </c>
      <c r="Y90" s="480">
        <f t="shared" si="54"/>
        <v>5</v>
      </c>
      <c r="Z90" s="481">
        <f t="shared" si="34"/>
        <v>71910</v>
      </c>
      <c r="AA90" s="481">
        <f t="shared" si="1"/>
        <v>359550</v>
      </c>
      <c r="AB90" s="481">
        <f t="shared" si="55"/>
        <v>0</v>
      </c>
      <c r="AC90" s="5" t="b">
        <f t="shared" si="2"/>
        <v>1</v>
      </c>
    </row>
    <row r="91" spans="1:29" ht="20.100000000000001" customHeight="1" x14ac:dyDescent="0.25">
      <c r="A91" s="491" t="s">
        <v>225</v>
      </c>
      <c r="B91" s="1182"/>
      <c r="C91" s="1180"/>
      <c r="D91" s="1180"/>
      <c r="E91" s="1180"/>
      <c r="F91" s="1180"/>
      <c r="G91" s="1180"/>
      <c r="H91" s="1180"/>
      <c r="I91" s="1180"/>
      <c r="J91" s="1180"/>
      <c r="K91" s="1180"/>
      <c r="L91" s="1180"/>
      <c r="M91" s="1180"/>
      <c r="N91" s="1180"/>
      <c r="O91" s="1180"/>
      <c r="P91" s="1180"/>
      <c r="Q91" s="1180"/>
      <c r="R91" s="1180"/>
      <c r="S91" s="1181"/>
      <c r="T91" s="480"/>
      <c r="U91" s="480"/>
      <c r="V91" s="481"/>
      <c r="W91" s="481"/>
      <c r="X91" s="481"/>
      <c r="Y91" s="480"/>
      <c r="Z91" s="481"/>
      <c r="AA91" s="481"/>
      <c r="AB91" s="481"/>
      <c r="AC91" s="5" t="b">
        <f t="shared" si="2"/>
        <v>1</v>
      </c>
    </row>
    <row r="92" spans="1:29" ht="20.100000000000001" customHeight="1" x14ac:dyDescent="0.25">
      <c r="A92" s="491" t="s">
        <v>225</v>
      </c>
      <c r="B92" s="1182" t="s">
        <v>259</v>
      </c>
      <c r="C92" s="1178"/>
      <c r="D92" s="1178"/>
      <c r="E92" s="1178"/>
      <c r="F92" s="1178"/>
      <c r="G92" s="1178"/>
      <c r="H92" s="1178"/>
      <c r="I92" s="1178"/>
      <c r="J92" s="1178"/>
      <c r="K92" s="1178"/>
      <c r="L92" s="1178"/>
      <c r="M92" s="1178"/>
      <c r="N92" s="1178"/>
      <c r="O92" s="1178"/>
      <c r="P92" s="1178"/>
      <c r="Q92" s="1178"/>
      <c r="R92" s="1178"/>
      <c r="S92" s="1179"/>
      <c r="T92" s="480"/>
      <c r="U92" s="480"/>
      <c r="V92" s="481"/>
      <c r="W92" s="481"/>
      <c r="X92" s="481"/>
      <c r="Y92" s="480"/>
      <c r="Z92" s="481"/>
      <c r="AA92" s="481"/>
      <c r="AB92" s="481"/>
      <c r="AC92" s="5" t="b">
        <f t="shared" si="2"/>
        <v>1</v>
      </c>
    </row>
    <row r="93" spans="1:29" ht="24.95" customHeight="1" x14ac:dyDescent="0.25">
      <c r="A93" s="491" t="s">
        <v>225</v>
      </c>
      <c r="B93" s="1072">
        <f>B90+1</f>
        <v>56</v>
      </c>
      <c r="C93" s="1155" t="s">
        <v>243</v>
      </c>
      <c r="D93" s="1207" t="s">
        <v>288</v>
      </c>
      <c r="E93" s="978" t="s">
        <v>226</v>
      </c>
      <c r="F93" s="1156" t="s">
        <v>269</v>
      </c>
      <c r="G93" s="945" t="s">
        <v>215</v>
      </c>
      <c r="H93" s="945" t="s">
        <v>215</v>
      </c>
      <c r="I93" s="1069" t="s">
        <v>213</v>
      </c>
      <c r="J93" s="1072">
        <v>1</v>
      </c>
      <c r="K93" s="945" t="s">
        <v>292</v>
      </c>
      <c r="L93" s="1067">
        <f t="shared" ref="L93:L95" si="99">O93/J93</f>
        <v>599250</v>
      </c>
      <c r="M93" s="945">
        <v>2007</v>
      </c>
      <c r="N93" s="945" t="s">
        <v>293</v>
      </c>
      <c r="O93" s="1067">
        <v>599250</v>
      </c>
      <c r="P93" s="945" t="s">
        <v>99</v>
      </c>
      <c r="Q93" s="1104"/>
      <c r="R93" s="1104"/>
      <c r="S93" s="945"/>
      <c r="T93" s="480">
        <v>5</v>
      </c>
      <c r="U93" s="480">
        <f t="shared" si="56"/>
        <v>5</v>
      </c>
      <c r="V93" s="481">
        <f t="shared" si="22"/>
        <v>119850</v>
      </c>
      <c r="W93" s="481">
        <f t="shared" si="23"/>
        <v>599250</v>
      </c>
      <c r="X93" s="481">
        <f t="shared" si="24"/>
        <v>0</v>
      </c>
      <c r="Y93" s="480">
        <f t="shared" si="54"/>
        <v>5</v>
      </c>
      <c r="Z93" s="481">
        <f t="shared" si="34"/>
        <v>119850</v>
      </c>
      <c r="AA93" s="481">
        <f t="shared" si="1"/>
        <v>599250</v>
      </c>
      <c r="AB93" s="481">
        <f t="shared" si="55"/>
        <v>0</v>
      </c>
      <c r="AC93" s="5" t="b">
        <f t="shared" si="2"/>
        <v>1</v>
      </c>
    </row>
    <row r="94" spans="1:29" ht="24.95" customHeight="1" x14ac:dyDescent="0.25">
      <c r="A94" s="491" t="s">
        <v>225</v>
      </c>
      <c r="B94" s="1072">
        <v>58</v>
      </c>
      <c r="C94" s="1157" t="s">
        <v>232</v>
      </c>
      <c r="D94" s="1205" t="s">
        <v>261</v>
      </c>
      <c r="E94" s="995" t="s">
        <v>226</v>
      </c>
      <c r="F94" s="1158" t="s">
        <v>264</v>
      </c>
      <c r="G94" s="1212" t="s">
        <v>215</v>
      </c>
      <c r="H94" s="1212" t="s">
        <v>215</v>
      </c>
      <c r="I94" s="778" t="s">
        <v>209</v>
      </c>
      <c r="J94" s="775">
        <v>1</v>
      </c>
      <c r="K94" s="1212" t="s">
        <v>292</v>
      </c>
      <c r="L94" s="779">
        <f t="shared" si="99"/>
        <v>1677900</v>
      </c>
      <c r="M94" s="1212">
        <v>2007</v>
      </c>
      <c r="N94" s="1212" t="s">
        <v>293</v>
      </c>
      <c r="O94" s="779">
        <v>1677900</v>
      </c>
      <c r="P94" s="1212"/>
      <c r="Q94" s="781"/>
      <c r="R94" s="781" t="s">
        <v>101</v>
      </c>
      <c r="S94" s="1212"/>
      <c r="T94" s="480">
        <v>5</v>
      </c>
      <c r="U94" s="480">
        <f t="shared" si="56"/>
        <v>5</v>
      </c>
      <c r="V94" s="481">
        <f t="shared" si="22"/>
        <v>335580</v>
      </c>
      <c r="W94" s="481">
        <f t="shared" si="23"/>
        <v>1677900</v>
      </c>
      <c r="X94" s="481">
        <f t="shared" si="24"/>
        <v>0</v>
      </c>
      <c r="Y94" s="480">
        <f t="shared" si="54"/>
        <v>5</v>
      </c>
      <c r="Z94" s="481">
        <f t="shared" si="34"/>
        <v>335580</v>
      </c>
      <c r="AA94" s="481">
        <f t="shared" ref="AA94:AA104" si="100">Y94*Z94</f>
        <v>1677900</v>
      </c>
      <c r="AB94" s="481">
        <f t="shared" si="55"/>
        <v>0</v>
      </c>
      <c r="AC94" s="5" t="b">
        <f t="shared" si="2"/>
        <v>1</v>
      </c>
    </row>
    <row r="95" spans="1:29" ht="24.95" customHeight="1" x14ac:dyDescent="0.25">
      <c r="A95" s="491" t="s">
        <v>225</v>
      </c>
      <c r="B95" s="1149">
        <v>59</v>
      </c>
      <c r="C95" s="1159" t="s">
        <v>239</v>
      </c>
      <c r="D95" s="1206" t="s">
        <v>282</v>
      </c>
      <c r="E95" s="984" t="s">
        <v>226</v>
      </c>
      <c r="F95" s="1160" t="s">
        <v>266</v>
      </c>
      <c r="G95" s="793" t="s">
        <v>215</v>
      </c>
      <c r="H95" s="793" t="s">
        <v>215</v>
      </c>
      <c r="I95" s="806" t="s">
        <v>229</v>
      </c>
      <c r="J95" s="1077">
        <v>1</v>
      </c>
      <c r="K95" s="793" t="s">
        <v>292</v>
      </c>
      <c r="L95" s="1068">
        <f t="shared" si="99"/>
        <v>1757800</v>
      </c>
      <c r="M95" s="793">
        <v>2007</v>
      </c>
      <c r="N95" s="793" t="s">
        <v>293</v>
      </c>
      <c r="O95" s="1068">
        <v>1757800</v>
      </c>
      <c r="P95" s="793" t="s">
        <v>99</v>
      </c>
      <c r="Q95" s="1139"/>
      <c r="R95" s="1139"/>
      <c r="S95" s="793"/>
      <c r="T95" s="480">
        <v>5</v>
      </c>
      <c r="U95" s="480">
        <f t="shared" si="56"/>
        <v>5</v>
      </c>
      <c r="V95" s="481">
        <f t="shared" si="22"/>
        <v>351560</v>
      </c>
      <c r="W95" s="481">
        <f t="shared" si="23"/>
        <v>1757800</v>
      </c>
      <c r="X95" s="481">
        <f t="shared" si="24"/>
        <v>0</v>
      </c>
      <c r="Y95" s="480">
        <f t="shared" si="54"/>
        <v>5</v>
      </c>
      <c r="Z95" s="481">
        <f t="shared" si="34"/>
        <v>351560</v>
      </c>
      <c r="AA95" s="481">
        <f t="shared" si="100"/>
        <v>1757800</v>
      </c>
      <c r="AB95" s="481">
        <f t="shared" si="55"/>
        <v>0</v>
      </c>
      <c r="AC95" s="5" t="b">
        <f t="shared" si="2"/>
        <v>1</v>
      </c>
    </row>
    <row r="96" spans="1:29" ht="20.100000000000001" customHeight="1" x14ac:dyDescent="0.25">
      <c r="A96" s="491" t="s">
        <v>225</v>
      </c>
      <c r="B96" s="1140"/>
      <c r="C96" s="1176"/>
      <c r="D96" s="1176"/>
      <c r="E96" s="1176"/>
      <c r="F96" s="1176"/>
      <c r="G96" s="1176"/>
      <c r="H96" s="1176"/>
      <c r="I96" s="1176"/>
      <c r="J96" s="1176"/>
      <c r="K96" s="1176"/>
      <c r="L96" s="1176"/>
      <c r="M96" s="1176"/>
      <c r="N96" s="1176"/>
      <c r="O96" s="1176"/>
      <c r="P96" s="1176"/>
      <c r="Q96" s="1176"/>
      <c r="R96" s="1176"/>
      <c r="S96" s="1177"/>
      <c r="T96" s="480"/>
      <c r="U96" s="480"/>
      <c r="V96" s="481"/>
      <c r="W96" s="481"/>
      <c r="X96" s="481"/>
      <c r="Y96" s="480"/>
      <c r="Z96" s="481"/>
      <c r="AA96" s="481"/>
      <c r="AB96" s="481"/>
      <c r="AC96" s="5" t="b">
        <f t="shared" si="2"/>
        <v>1</v>
      </c>
    </row>
    <row r="97" spans="1:29" ht="20.100000000000001" customHeight="1" x14ac:dyDescent="0.25">
      <c r="A97" s="491" t="s">
        <v>225</v>
      </c>
      <c r="B97" s="1183" t="s">
        <v>260</v>
      </c>
      <c r="C97" s="1178"/>
      <c r="D97" s="1178"/>
      <c r="E97" s="1178"/>
      <c r="F97" s="1178"/>
      <c r="G97" s="1178"/>
      <c r="H97" s="1178"/>
      <c r="I97" s="1178"/>
      <c r="J97" s="1178"/>
      <c r="K97" s="1178"/>
      <c r="L97" s="1178"/>
      <c r="M97" s="1178"/>
      <c r="N97" s="1178"/>
      <c r="O97" s="1178"/>
      <c r="P97" s="1178"/>
      <c r="Q97" s="1178"/>
      <c r="R97" s="1178"/>
      <c r="S97" s="1179"/>
      <c r="T97" s="480"/>
      <c r="U97" s="480"/>
      <c r="V97" s="481"/>
      <c r="W97" s="481"/>
      <c r="X97" s="481"/>
      <c r="Y97" s="480"/>
      <c r="Z97" s="481"/>
      <c r="AA97" s="481"/>
      <c r="AB97" s="481"/>
      <c r="AC97" s="5" t="b">
        <f t="shared" si="2"/>
        <v>1</v>
      </c>
    </row>
    <row r="98" spans="1:29" ht="24.95" customHeight="1" x14ac:dyDescent="0.25">
      <c r="A98" s="491" t="s">
        <v>225</v>
      </c>
      <c r="B98" s="1150" t="s">
        <v>701</v>
      </c>
      <c r="C98" s="1155" t="s">
        <v>240</v>
      </c>
      <c r="D98" s="1207" t="s">
        <v>284</v>
      </c>
      <c r="E98" s="978" t="s">
        <v>226</v>
      </c>
      <c r="F98" s="1156" t="s">
        <v>268</v>
      </c>
      <c r="G98" s="945" t="s">
        <v>215</v>
      </c>
      <c r="H98" s="945" t="s">
        <v>215</v>
      </c>
      <c r="I98" s="1069" t="s">
        <v>209</v>
      </c>
      <c r="J98" s="1072">
        <v>1</v>
      </c>
      <c r="K98" s="945" t="s">
        <v>292</v>
      </c>
      <c r="L98" s="1067">
        <f>O98/J98</f>
        <v>1198500</v>
      </c>
      <c r="M98" s="945">
        <v>2007</v>
      </c>
      <c r="N98" s="945" t="s">
        <v>293</v>
      </c>
      <c r="O98" s="1067">
        <v>1198500</v>
      </c>
      <c r="P98" s="945"/>
      <c r="Q98" s="1104" t="s">
        <v>100</v>
      </c>
      <c r="R98" s="1104"/>
      <c r="S98" s="945"/>
      <c r="T98" s="480">
        <v>5</v>
      </c>
      <c r="U98" s="480">
        <f t="shared" si="56"/>
        <v>5</v>
      </c>
      <c r="V98" s="481">
        <f t="shared" si="22"/>
        <v>239700</v>
      </c>
      <c r="W98" s="481">
        <f t="shared" si="23"/>
        <v>1198500</v>
      </c>
      <c r="X98" s="481">
        <f t="shared" si="24"/>
        <v>0</v>
      </c>
      <c r="Y98" s="480">
        <f t="shared" si="54"/>
        <v>5</v>
      </c>
      <c r="Z98" s="481">
        <f t="shared" si="34"/>
        <v>239700</v>
      </c>
      <c r="AA98" s="481">
        <f t="shared" si="100"/>
        <v>1198500</v>
      </c>
      <c r="AB98" s="481">
        <f t="shared" si="55"/>
        <v>0</v>
      </c>
      <c r="AC98" s="5" t="b">
        <f t="shared" si="2"/>
        <v>1</v>
      </c>
    </row>
    <row r="99" spans="1:29" ht="24.95" customHeight="1" x14ac:dyDescent="0.25">
      <c r="A99" s="491" t="s">
        <v>225</v>
      </c>
      <c r="B99" s="1150" t="s">
        <v>702</v>
      </c>
      <c r="C99" s="1157" t="s">
        <v>243</v>
      </c>
      <c r="D99" s="1205" t="s">
        <v>288</v>
      </c>
      <c r="E99" s="995" t="s">
        <v>226</v>
      </c>
      <c r="F99" s="1158" t="s">
        <v>280</v>
      </c>
      <c r="G99" s="1212" t="s">
        <v>215</v>
      </c>
      <c r="H99" s="1212" t="s">
        <v>215</v>
      </c>
      <c r="I99" s="778" t="s">
        <v>213</v>
      </c>
      <c r="J99" s="775">
        <v>1</v>
      </c>
      <c r="K99" s="945" t="s">
        <v>292</v>
      </c>
      <c r="L99" s="779">
        <f t="shared" ref="L99:L104" si="101">O99/J99</f>
        <v>599250</v>
      </c>
      <c r="M99" s="1212">
        <v>2007</v>
      </c>
      <c r="N99" s="1212" t="s">
        <v>293</v>
      </c>
      <c r="O99" s="779">
        <v>599250</v>
      </c>
      <c r="P99" s="1212"/>
      <c r="Q99" s="781" t="s">
        <v>100</v>
      </c>
      <c r="R99" s="781"/>
      <c r="S99" s="1212"/>
      <c r="T99" s="480">
        <v>5</v>
      </c>
      <c r="U99" s="480">
        <f t="shared" si="56"/>
        <v>5</v>
      </c>
      <c r="V99" s="481">
        <f t="shared" si="22"/>
        <v>119850</v>
      </c>
      <c r="W99" s="481">
        <f t="shared" si="23"/>
        <v>599250</v>
      </c>
      <c r="X99" s="481">
        <f t="shared" si="24"/>
        <v>0</v>
      </c>
      <c r="Y99" s="480">
        <f t="shared" si="54"/>
        <v>5</v>
      </c>
      <c r="Z99" s="481">
        <f t="shared" si="34"/>
        <v>119850</v>
      </c>
      <c r="AA99" s="481">
        <f t="shared" si="100"/>
        <v>599250</v>
      </c>
      <c r="AB99" s="481">
        <f t="shared" si="55"/>
        <v>0</v>
      </c>
      <c r="AC99" s="5" t="b">
        <f t="shared" si="2"/>
        <v>1</v>
      </c>
    </row>
    <row r="100" spans="1:29" ht="24.95" customHeight="1" x14ac:dyDescent="0.25">
      <c r="A100" s="491" t="s">
        <v>225</v>
      </c>
      <c r="B100" s="1150" t="s">
        <v>703</v>
      </c>
      <c r="C100" s="1157" t="s">
        <v>241</v>
      </c>
      <c r="D100" s="1205" t="s">
        <v>284</v>
      </c>
      <c r="E100" s="995" t="s">
        <v>226</v>
      </c>
      <c r="F100" s="1158" t="s">
        <v>268</v>
      </c>
      <c r="G100" s="1212" t="s">
        <v>215</v>
      </c>
      <c r="H100" s="1212" t="s">
        <v>215</v>
      </c>
      <c r="I100" s="778" t="s">
        <v>209</v>
      </c>
      <c r="J100" s="775">
        <v>1</v>
      </c>
      <c r="K100" s="945" t="s">
        <v>292</v>
      </c>
      <c r="L100" s="779">
        <v>639200</v>
      </c>
      <c r="M100" s="1212">
        <v>2007</v>
      </c>
      <c r="N100" s="1212" t="s">
        <v>293</v>
      </c>
      <c r="O100" s="779">
        <f>J100*L100</f>
        <v>639200</v>
      </c>
      <c r="P100" s="1212"/>
      <c r="Q100" s="781" t="s">
        <v>100</v>
      </c>
      <c r="R100" s="781"/>
      <c r="S100" s="1212"/>
      <c r="T100" s="480">
        <v>5</v>
      </c>
      <c r="U100" s="480">
        <f t="shared" si="56"/>
        <v>5</v>
      </c>
      <c r="V100" s="481">
        <f t="shared" si="22"/>
        <v>127840</v>
      </c>
      <c r="W100" s="481">
        <f t="shared" si="23"/>
        <v>639200</v>
      </c>
      <c r="X100" s="481">
        <f t="shared" si="24"/>
        <v>0</v>
      </c>
      <c r="Y100" s="480">
        <f t="shared" si="54"/>
        <v>5</v>
      </c>
      <c r="Z100" s="481">
        <f t="shared" si="34"/>
        <v>127840</v>
      </c>
      <c r="AA100" s="481">
        <f t="shared" si="100"/>
        <v>639200</v>
      </c>
      <c r="AB100" s="481">
        <f t="shared" si="55"/>
        <v>0</v>
      </c>
      <c r="AC100" s="5" t="b">
        <f t="shared" si="2"/>
        <v>1</v>
      </c>
    </row>
    <row r="101" spans="1:29" ht="24.95" customHeight="1" x14ac:dyDescent="0.25">
      <c r="A101" s="491" t="s">
        <v>225</v>
      </c>
      <c r="B101" s="1150" t="s">
        <v>704</v>
      </c>
      <c r="C101" s="1157" t="s">
        <v>241</v>
      </c>
      <c r="D101" s="1205" t="s">
        <v>284</v>
      </c>
      <c r="E101" s="995" t="s">
        <v>226</v>
      </c>
      <c r="F101" s="1158" t="s">
        <v>268</v>
      </c>
      <c r="G101" s="1212" t="s">
        <v>215</v>
      </c>
      <c r="H101" s="1212" t="s">
        <v>215</v>
      </c>
      <c r="I101" s="778" t="s">
        <v>209</v>
      </c>
      <c r="J101" s="775">
        <v>1</v>
      </c>
      <c r="K101" s="945" t="s">
        <v>292</v>
      </c>
      <c r="L101" s="779">
        <v>639200</v>
      </c>
      <c r="M101" s="1212">
        <v>2007</v>
      </c>
      <c r="N101" s="1212" t="s">
        <v>293</v>
      </c>
      <c r="O101" s="779">
        <f t="shared" ref="O101:O102" si="102">J101*L101</f>
        <v>639200</v>
      </c>
      <c r="P101" s="1212"/>
      <c r="Q101" s="781" t="s">
        <v>100</v>
      </c>
      <c r="R101" s="781"/>
      <c r="S101" s="1212"/>
      <c r="T101" s="480">
        <v>5</v>
      </c>
      <c r="U101" s="480">
        <f t="shared" si="56"/>
        <v>5</v>
      </c>
      <c r="V101" s="481">
        <f t="shared" ref="V101:V102" si="103">O101/T101</f>
        <v>127840</v>
      </c>
      <c r="W101" s="481">
        <f t="shared" ref="W101:W102" si="104">U101*V101</f>
        <v>639200</v>
      </c>
      <c r="X101" s="481">
        <f t="shared" ref="X101:X102" si="105">O101-W101</f>
        <v>0</v>
      </c>
      <c r="Y101" s="480">
        <f t="shared" ref="Y101:Y102" si="106">2011-M101+1</f>
        <v>5</v>
      </c>
      <c r="Z101" s="481">
        <f t="shared" ref="Z101:Z102" si="107">O101/T101</f>
        <v>127840</v>
      </c>
      <c r="AA101" s="481">
        <f t="shared" ref="AA101:AA102" si="108">Y101*Z101</f>
        <v>639200</v>
      </c>
      <c r="AB101" s="481">
        <f t="shared" ref="AB101:AB102" si="109">O101-AA101</f>
        <v>0</v>
      </c>
      <c r="AC101" s="5" t="b">
        <f t="shared" ref="AC101:AC102" si="110">AA101+AB101=O101</f>
        <v>1</v>
      </c>
    </row>
    <row r="102" spans="1:29" ht="24.95" customHeight="1" x14ac:dyDescent="0.25">
      <c r="A102" s="491" t="s">
        <v>225</v>
      </c>
      <c r="B102" s="1150" t="s">
        <v>705</v>
      </c>
      <c r="C102" s="1157" t="s">
        <v>241</v>
      </c>
      <c r="D102" s="1205" t="s">
        <v>284</v>
      </c>
      <c r="E102" s="995" t="s">
        <v>226</v>
      </c>
      <c r="F102" s="1158" t="s">
        <v>268</v>
      </c>
      <c r="G102" s="1212" t="s">
        <v>215</v>
      </c>
      <c r="H102" s="1212" t="s">
        <v>215</v>
      </c>
      <c r="I102" s="778" t="s">
        <v>209</v>
      </c>
      <c r="J102" s="775">
        <v>1</v>
      </c>
      <c r="K102" s="945" t="s">
        <v>292</v>
      </c>
      <c r="L102" s="779">
        <v>639200</v>
      </c>
      <c r="M102" s="1212">
        <v>2007</v>
      </c>
      <c r="N102" s="1212" t="s">
        <v>293</v>
      </c>
      <c r="O102" s="779">
        <f t="shared" si="102"/>
        <v>639200</v>
      </c>
      <c r="P102" s="1212"/>
      <c r="Q102" s="781" t="s">
        <v>100</v>
      </c>
      <c r="R102" s="781"/>
      <c r="S102" s="1212"/>
      <c r="T102" s="480">
        <v>5</v>
      </c>
      <c r="U102" s="480">
        <f t="shared" si="56"/>
        <v>5</v>
      </c>
      <c r="V102" s="481">
        <f t="shared" si="103"/>
        <v>127840</v>
      </c>
      <c r="W102" s="481">
        <f t="shared" si="104"/>
        <v>639200</v>
      </c>
      <c r="X102" s="481">
        <f t="shared" si="105"/>
        <v>0</v>
      </c>
      <c r="Y102" s="480">
        <f t="shared" si="106"/>
        <v>5</v>
      </c>
      <c r="Z102" s="481">
        <f t="shared" si="107"/>
        <v>127840</v>
      </c>
      <c r="AA102" s="481">
        <f t="shared" si="108"/>
        <v>639200</v>
      </c>
      <c r="AB102" s="481">
        <f t="shared" si="109"/>
        <v>0</v>
      </c>
      <c r="AC102" s="5" t="b">
        <f t="shared" si="110"/>
        <v>1</v>
      </c>
    </row>
    <row r="103" spans="1:29" ht="24.95" customHeight="1" x14ac:dyDescent="0.25">
      <c r="A103" s="491" t="s">
        <v>225</v>
      </c>
      <c r="B103" s="1150" t="s">
        <v>706</v>
      </c>
      <c r="C103" s="1157" t="s">
        <v>234</v>
      </c>
      <c r="D103" s="1205" t="s">
        <v>263</v>
      </c>
      <c r="E103" s="995" t="s">
        <v>226</v>
      </c>
      <c r="F103" s="1158" t="s">
        <v>274</v>
      </c>
      <c r="G103" s="1212" t="s">
        <v>215</v>
      </c>
      <c r="H103" s="1212" t="s">
        <v>215</v>
      </c>
      <c r="I103" s="778" t="s">
        <v>213</v>
      </c>
      <c r="J103" s="775">
        <v>1</v>
      </c>
      <c r="K103" s="945" t="s">
        <v>292</v>
      </c>
      <c r="L103" s="779">
        <f t="shared" si="101"/>
        <v>359550</v>
      </c>
      <c r="M103" s="1212">
        <v>2007</v>
      </c>
      <c r="N103" s="1212" t="s">
        <v>293</v>
      </c>
      <c r="O103" s="779">
        <v>359550</v>
      </c>
      <c r="P103" s="1212"/>
      <c r="Q103" s="781"/>
      <c r="R103" s="781" t="s">
        <v>101</v>
      </c>
      <c r="S103" s="1212"/>
      <c r="T103" s="480">
        <v>5</v>
      </c>
      <c r="U103" s="480">
        <f t="shared" si="56"/>
        <v>5</v>
      </c>
      <c r="V103" s="481">
        <f t="shared" ref="V103:V104" si="111">O103/T103</f>
        <v>71910</v>
      </c>
      <c r="W103" s="481">
        <f t="shared" ref="W103:W104" si="112">U103*V103</f>
        <v>359550</v>
      </c>
      <c r="X103" s="481">
        <f t="shared" ref="X103:X104" si="113">O103-W103</f>
        <v>0</v>
      </c>
      <c r="Y103" s="480">
        <f t="shared" si="54"/>
        <v>5</v>
      </c>
      <c r="Z103" s="481">
        <f t="shared" si="34"/>
        <v>71910</v>
      </c>
      <c r="AA103" s="481">
        <f t="shared" si="100"/>
        <v>359550</v>
      </c>
      <c r="AB103" s="481">
        <f t="shared" si="55"/>
        <v>0</v>
      </c>
      <c r="AC103" s="5" t="b">
        <f t="shared" si="2"/>
        <v>1</v>
      </c>
    </row>
    <row r="104" spans="1:29" ht="24.95" customHeight="1" x14ac:dyDescent="0.25">
      <c r="A104" s="491" t="s">
        <v>225</v>
      </c>
      <c r="B104" s="1151" t="s">
        <v>707</v>
      </c>
      <c r="C104" s="1159" t="s">
        <v>232</v>
      </c>
      <c r="D104" s="1206" t="s">
        <v>261</v>
      </c>
      <c r="E104" s="984" t="s">
        <v>226</v>
      </c>
      <c r="F104" s="1160" t="s">
        <v>267</v>
      </c>
      <c r="G104" s="793" t="s">
        <v>215</v>
      </c>
      <c r="H104" s="793" t="s">
        <v>215</v>
      </c>
      <c r="I104" s="806" t="s">
        <v>209</v>
      </c>
      <c r="J104" s="1077">
        <v>1</v>
      </c>
      <c r="K104" s="938" t="s">
        <v>292</v>
      </c>
      <c r="L104" s="1068">
        <f t="shared" si="101"/>
        <v>1677900</v>
      </c>
      <c r="M104" s="793">
        <v>2007</v>
      </c>
      <c r="N104" s="793" t="s">
        <v>293</v>
      </c>
      <c r="O104" s="1068">
        <v>1677900</v>
      </c>
      <c r="P104" s="793"/>
      <c r="Q104" s="1139"/>
      <c r="R104" s="1139" t="s">
        <v>101</v>
      </c>
      <c r="S104" s="793"/>
      <c r="T104" s="480">
        <v>5</v>
      </c>
      <c r="U104" s="480">
        <f t="shared" si="56"/>
        <v>5</v>
      </c>
      <c r="V104" s="481">
        <f t="shared" si="111"/>
        <v>335580</v>
      </c>
      <c r="W104" s="481">
        <f t="shared" si="112"/>
        <v>1677900</v>
      </c>
      <c r="X104" s="481">
        <f t="shared" si="113"/>
        <v>0</v>
      </c>
      <c r="Y104" s="480">
        <f t="shared" si="54"/>
        <v>5</v>
      </c>
      <c r="Z104" s="481">
        <f t="shared" si="34"/>
        <v>335580</v>
      </c>
      <c r="AA104" s="481">
        <f t="shared" si="100"/>
        <v>1677900</v>
      </c>
      <c r="AB104" s="481">
        <f t="shared" si="55"/>
        <v>0</v>
      </c>
      <c r="AC104" s="5" t="b">
        <f t="shared" si="2"/>
        <v>1</v>
      </c>
    </row>
    <row r="105" spans="1:29" ht="24.95" customHeight="1" x14ac:dyDescent="0.25">
      <c r="A105" s="491" t="s">
        <v>225</v>
      </c>
      <c r="B105" s="1421"/>
      <c r="C105" s="1422"/>
      <c r="D105" s="1412"/>
      <c r="E105" s="1413"/>
      <c r="F105" s="1423"/>
      <c r="G105" s="1414"/>
      <c r="H105" s="1414"/>
      <c r="I105" s="1424"/>
      <c r="J105" s="1389"/>
      <c r="K105" s="1425"/>
      <c r="L105" s="1426"/>
      <c r="M105" s="1414"/>
      <c r="N105" s="1417"/>
      <c r="O105" s="1427"/>
      <c r="P105" s="1358"/>
      <c r="Q105" s="1419"/>
      <c r="R105" s="1419"/>
      <c r="S105" s="1428"/>
      <c r="T105" s="480"/>
      <c r="U105" s="480"/>
      <c r="V105" s="481"/>
      <c r="W105" s="481"/>
      <c r="X105" s="481"/>
      <c r="Y105" s="480"/>
      <c r="Z105" s="481"/>
      <c r="AA105" s="481"/>
      <c r="AB105" s="481"/>
    </row>
    <row r="106" spans="1:29" ht="20.100000000000001" customHeight="1" x14ac:dyDescent="0.2">
      <c r="A106" s="491" t="s">
        <v>225</v>
      </c>
      <c r="B106" s="1656" t="s">
        <v>786</v>
      </c>
      <c r="C106" s="1657"/>
      <c r="D106" s="1657"/>
      <c r="E106" s="1657"/>
      <c r="F106" s="1657"/>
      <c r="G106" s="1657"/>
      <c r="H106" s="1657"/>
      <c r="I106" s="1657"/>
      <c r="J106" s="1657"/>
      <c r="K106" s="1657"/>
      <c r="L106" s="1657"/>
      <c r="M106" s="1657"/>
      <c r="N106" s="1658"/>
      <c r="O106" s="1379">
        <f>SUM(O19:O104)</f>
        <v>89280900</v>
      </c>
      <c r="P106" s="1325"/>
      <c r="Q106" s="1325"/>
      <c r="R106" s="1325"/>
      <c r="S106" s="1399"/>
      <c r="T106" s="643"/>
      <c r="U106" s="1400"/>
      <c r="V106" s="550">
        <f>SUM(V19:V104)</f>
        <v>19324980</v>
      </c>
      <c r="W106" s="550">
        <f>SUM(W19:W104)</f>
        <v>89280900</v>
      </c>
      <c r="X106" s="550">
        <f>SUM(X19:X104)</f>
        <v>0</v>
      </c>
      <c r="Y106" s="1401"/>
      <c r="Z106" s="550">
        <f>SUM(Z19:Z104)</f>
        <v>19324980</v>
      </c>
      <c r="AA106" s="550">
        <f>SUM(AA19:AA104)</f>
        <v>89280900</v>
      </c>
      <c r="AB106" s="550">
        <f>SUM(AB19:AB104)</f>
        <v>0</v>
      </c>
      <c r="AC106" s="1402" t="b">
        <f t="shared" si="2"/>
        <v>1</v>
      </c>
    </row>
    <row r="107" spans="1:29" ht="16.5" customHeight="1" x14ac:dyDescent="0.2">
      <c r="A107" s="491"/>
      <c r="B107" s="1089"/>
      <c r="C107" s="1090"/>
      <c r="D107" s="1090"/>
      <c r="E107" s="1090"/>
      <c r="F107" s="1090"/>
      <c r="G107" s="1090"/>
      <c r="H107" s="1090"/>
      <c r="I107" s="1090"/>
      <c r="J107" s="1090"/>
      <c r="K107" s="1090"/>
      <c r="L107" s="1090"/>
      <c r="M107" s="1090"/>
      <c r="N107" s="1090"/>
      <c r="O107" s="1090"/>
      <c r="P107" s="1090"/>
      <c r="Q107" s="1090"/>
      <c r="R107" s="1090"/>
      <c r="S107" s="1091"/>
      <c r="T107" s="480"/>
      <c r="U107" s="480"/>
      <c r="V107" s="481"/>
      <c r="W107" s="481"/>
      <c r="X107" s="481"/>
      <c r="Y107" s="480"/>
      <c r="AA107" s="5"/>
      <c r="AB107" s="5"/>
      <c r="AC107" s="5" t="b">
        <f t="shared" ref="AC107:AC371" si="114">AA107+AB107=O107</f>
        <v>1</v>
      </c>
    </row>
    <row r="108" spans="1:29" ht="24.95" customHeight="1" x14ac:dyDescent="0.25">
      <c r="A108" s="491" t="s">
        <v>319</v>
      </c>
      <c r="B108" s="1072">
        <v>1</v>
      </c>
      <c r="C108" s="1184" t="s">
        <v>320</v>
      </c>
      <c r="D108" s="1207" t="s">
        <v>286</v>
      </c>
      <c r="E108" s="978" t="s">
        <v>226</v>
      </c>
      <c r="F108" s="1185" t="s">
        <v>497</v>
      </c>
      <c r="G108" s="1186" t="s">
        <v>341</v>
      </c>
      <c r="H108" s="945" t="s">
        <v>215</v>
      </c>
      <c r="I108" s="1185" t="s">
        <v>213</v>
      </c>
      <c r="J108" s="945">
        <v>1</v>
      </c>
      <c r="K108" s="945" t="s">
        <v>292</v>
      </c>
      <c r="L108" s="1067">
        <f>O108/J108</f>
        <v>24186000</v>
      </c>
      <c r="M108" s="1073">
        <v>2008</v>
      </c>
      <c r="N108" s="945" t="s">
        <v>211</v>
      </c>
      <c r="O108" s="1074">
        <v>24186000</v>
      </c>
      <c r="P108" s="945"/>
      <c r="Q108" s="1104" t="s">
        <v>100</v>
      </c>
      <c r="R108" s="1104"/>
      <c r="S108" s="945"/>
      <c r="T108" s="480">
        <v>4</v>
      </c>
      <c r="U108" s="480">
        <f>2011-M108+1</f>
        <v>4</v>
      </c>
      <c r="V108" s="481">
        <f>O108/T108</f>
        <v>6046500</v>
      </c>
      <c r="W108" s="481">
        <f>U108*V108</f>
        <v>24186000</v>
      </c>
      <c r="X108" s="549">
        <f>O108-W108</f>
        <v>0</v>
      </c>
      <c r="Y108" s="480">
        <f>2011-M108+1</f>
        <v>4</v>
      </c>
      <c r="Z108" s="534">
        <f>O108/T108</f>
        <v>6046500</v>
      </c>
      <c r="AA108" s="481">
        <f>Y108*Z108</f>
        <v>24186000</v>
      </c>
      <c r="AB108" s="533">
        <f>O108-AA108</f>
        <v>0</v>
      </c>
      <c r="AC108" s="5" t="b">
        <f t="shared" si="114"/>
        <v>1</v>
      </c>
    </row>
    <row r="109" spans="1:29" ht="24.95" customHeight="1" x14ac:dyDescent="0.25">
      <c r="A109" s="491" t="s">
        <v>319</v>
      </c>
      <c r="B109" s="1080" t="s">
        <v>85</v>
      </c>
      <c r="C109" s="1187" t="s">
        <v>207</v>
      </c>
      <c r="D109" s="1205" t="s">
        <v>284</v>
      </c>
      <c r="E109" s="995" t="s">
        <v>226</v>
      </c>
      <c r="F109" s="1188" t="s">
        <v>333</v>
      </c>
      <c r="G109" s="1189" t="s">
        <v>342</v>
      </c>
      <c r="H109" s="1212" t="s">
        <v>215</v>
      </c>
      <c r="I109" s="1188" t="s">
        <v>209</v>
      </c>
      <c r="J109" s="1212">
        <v>1</v>
      </c>
      <c r="K109" s="945" t="s">
        <v>292</v>
      </c>
      <c r="L109" s="779">
        <v>900000</v>
      </c>
      <c r="M109" s="1075">
        <v>2008</v>
      </c>
      <c r="N109" s="1212" t="s">
        <v>211</v>
      </c>
      <c r="O109" s="1076">
        <f>J109*L109</f>
        <v>900000</v>
      </c>
      <c r="P109" s="1212" t="s">
        <v>99</v>
      </c>
      <c r="Q109" s="781"/>
      <c r="R109" s="781"/>
      <c r="S109" s="1212"/>
      <c r="T109" s="480">
        <v>5</v>
      </c>
      <c r="U109" s="480">
        <f>2012-M109+1</f>
        <v>5</v>
      </c>
      <c r="V109" s="481">
        <f t="shared" ref="V109:V186" si="115">O109/T109</f>
        <v>180000</v>
      </c>
      <c r="W109" s="481">
        <f t="shared" ref="W109:W186" si="116">U109*V109</f>
        <v>900000</v>
      </c>
      <c r="X109" s="549">
        <f t="shared" ref="X109:X186" si="117">O109-W109</f>
        <v>0</v>
      </c>
      <c r="Y109" s="480">
        <f t="shared" ref="Y109:Y186" si="118">2012-M109+1</f>
        <v>5</v>
      </c>
      <c r="Z109" s="534">
        <f t="shared" ref="Z109:Z186" si="119">O109/T109</f>
        <v>180000</v>
      </c>
      <c r="AA109" s="481">
        <f t="shared" ref="AA109:AA186" si="120">Y109*Z109</f>
        <v>900000</v>
      </c>
      <c r="AB109" s="533">
        <f t="shared" ref="AB109:AB186" si="121">O109-AA109</f>
        <v>0</v>
      </c>
      <c r="AC109" s="5" t="b">
        <f t="shared" si="114"/>
        <v>1</v>
      </c>
    </row>
    <row r="110" spans="1:29" ht="24.95" customHeight="1" x14ac:dyDescent="0.25">
      <c r="A110" s="491" t="s">
        <v>319</v>
      </c>
      <c r="B110" s="1080" t="s">
        <v>86</v>
      </c>
      <c r="C110" s="1187" t="s">
        <v>207</v>
      </c>
      <c r="D110" s="1205" t="s">
        <v>284</v>
      </c>
      <c r="E110" s="995" t="s">
        <v>226</v>
      </c>
      <c r="F110" s="1188" t="s">
        <v>333</v>
      </c>
      <c r="G110" s="1189" t="s">
        <v>342</v>
      </c>
      <c r="H110" s="1212" t="s">
        <v>215</v>
      </c>
      <c r="I110" s="1188" t="s">
        <v>209</v>
      </c>
      <c r="J110" s="1212">
        <v>1</v>
      </c>
      <c r="K110" s="945" t="s">
        <v>292</v>
      </c>
      <c r="L110" s="779">
        <v>900000</v>
      </c>
      <c r="M110" s="1075">
        <v>2008</v>
      </c>
      <c r="N110" s="1212" t="s">
        <v>211</v>
      </c>
      <c r="O110" s="1076">
        <f t="shared" ref="O110:O120" si="122">J110*L110</f>
        <v>900000</v>
      </c>
      <c r="P110" s="1212" t="s">
        <v>99</v>
      </c>
      <c r="Q110" s="781"/>
      <c r="R110" s="781"/>
      <c r="S110" s="1212"/>
      <c r="T110" s="480">
        <v>5</v>
      </c>
      <c r="U110" s="480">
        <f t="shared" ref="U110:U113" si="123">2012-M110+1</f>
        <v>5</v>
      </c>
      <c r="V110" s="481">
        <f t="shared" ref="V110:V113" si="124">O110/T110</f>
        <v>180000</v>
      </c>
      <c r="W110" s="481">
        <f t="shared" ref="W110:W113" si="125">U110*V110</f>
        <v>900000</v>
      </c>
      <c r="X110" s="549">
        <f t="shared" ref="X110:X113" si="126">O110-W110</f>
        <v>0</v>
      </c>
      <c r="Y110" s="480">
        <f t="shared" ref="Y110:Y113" si="127">2012-M110+1</f>
        <v>5</v>
      </c>
      <c r="Z110" s="534">
        <f t="shared" ref="Z110:Z113" si="128">O110/T110</f>
        <v>180000</v>
      </c>
      <c r="AA110" s="481">
        <f t="shared" ref="AA110:AA113" si="129">Y110*Z110</f>
        <v>900000</v>
      </c>
      <c r="AB110" s="533">
        <f t="shared" ref="AB110:AB113" si="130">O110-AA110</f>
        <v>0</v>
      </c>
      <c r="AC110" s="5" t="b">
        <f t="shared" ref="AC110:AC113" si="131">AA110+AB110=O110</f>
        <v>1</v>
      </c>
    </row>
    <row r="111" spans="1:29" ht="24.95" customHeight="1" x14ac:dyDescent="0.25">
      <c r="A111" s="491" t="s">
        <v>319</v>
      </c>
      <c r="B111" s="1080" t="s">
        <v>87</v>
      </c>
      <c r="C111" s="1187" t="s">
        <v>207</v>
      </c>
      <c r="D111" s="1205" t="s">
        <v>284</v>
      </c>
      <c r="E111" s="995" t="s">
        <v>226</v>
      </c>
      <c r="F111" s="1188" t="s">
        <v>333</v>
      </c>
      <c r="G111" s="1189" t="s">
        <v>342</v>
      </c>
      <c r="H111" s="1212" t="s">
        <v>215</v>
      </c>
      <c r="I111" s="1188" t="s">
        <v>209</v>
      </c>
      <c r="J111" s="1212">
        <v>1</v>
      </c>
      <c r="K111" s="945" t="s">
        <v>292</v>
      </c>
      <c r="L111" s="779">
        <v>900000</v>
      </c>
      <c r="M111" s="1075">
        <v>2008</v>
      </c>
      <c r="N111" s="1212" t="s">
        <v>211</v>
      </c>
      <c r="O111" s="1076">
        <f t="shared" si="122"/>
        <v>900000</v>
      </c>
      <c r="P111" s="1212" t="s">
        <v>99</v>
      </c>
      <c r="Q111" s="781"/>
      <c r="R111" s="781"/>
      <c r="S111" s="1212"/>
      <c r="T111" s="480">
        <v>5</v>
      </c>
      <c r="U111" s="480">
        <f t="shared" si="123"/>
        <v>5</v>
      </c>
      <c r="V111" s="481">
        <f t="shared" si="124"/>
        <v>180000</v>
      </c>
      <c r="W111" s="481">
        <f t="shared" si="125"/>
        <v>900000</v>
      </c>
      <c r="X111" s="549">
        <f t="shared" si="126"/>
        <v>0</v>
      </c>
      <c r="Y111" s="480">
        <f t="shared" si="127"/>
        <v>5</v>
      </c>
      <c r="Z111" s="534">
        <f t="shared" si="128"/>
        <v>180000</v>
      </c>
      <c r="AA111" s="481">
        <f t="shared" si="129"/>
        <v>900000</v>
      </c>
      <c r="AB111" s="533">
        <f t="shared" si="130"/>
        <v>0</v>
      </c>
      <c r="AC111" s="5" t="b">
        <f t="shared" si="131"/>
        <v>1</v>
      </c>
    </row>
    <row r="112" spans="1:29" ht="24.95" customHeight="1" x14ac:dyDescent="0.25">
      <c r="A112" s="491" t="s">
        <v>319</v>
      </c>
      <c r="B112" s="1080" t="s">
        <v>88</v>
      </c>
      <c r="C112" s="1187" t="s">
        <v>207</v>
      </c>
      <c r="D112" s="1205" t="s">
        <v>284</v>
      </c>
      <c r="E112" s="995" t="s">
        <v>226</v>
      </c>
      <c r="F112" s="1188" t="s">
        <v>333</v>
      </c>
      <c r="G112" s="1189" t="s">
        <v>342</v>
      </c>
      <c r="H112" s="1212" t="s">
        <v>215</v>
      </c>
      <c r="I112" s="1188" t="s">
        <v>209</v>
      </c>
      <c r="J112" s="1212">
        <v>1</v>
      </c>
      <c r="K112" s="945" t="s">
        <v>292</v>
      </c>
      <c r="L112" s="779">
        <v>900000</v>
      </c>
      <c r="M112" s="1075">
        <v>2008</v>
      </c>
      <c r="N112" s="1212" t="s">
        <v>211</v>
      </c>
      <c r="O112" s="1076">
        <f t="shared" si="122"/>
        <v>900000</v>
      </c>
      <c r="P112" s="1212" t="s">
        <v>99</v>
      </c>
      <c r="Q112" s="781"/>
      <c r="R112" s="781"/>
      <c r="S112" s="1212"/>
      <c r="T112" s="480">
        <v>5</v>
      </c>
      <c r="U112" s="480">
        <f t="shared" si="123"/>
        <v>5</v>
      </c>
      <c r="V112" s="481">
        <f t="shared" si="124"/>
        <v>180000</v>
      </c>
      <c r="W112" s="481">
        <f t="shared" si="125"/>
        <v>900000</v>
      </c>
      <c r="X112" s="549">
        <f t="shared" si="126"/>
        <v>0</v>
      </c>
      <c r="Y112" s="480">
        <f t="shared" si="127"/>
        <v>5</v>
      </c>
      <c r="Z112" s="534">
        <f t="shared" si="128"/>
        <v>180000</v>
      </c>
      <c r="AA112" s="481">
        <f t="shared" si="129"/>
        <v>900000</v>
      </c>
      <c r="AB112" s="533">
        <f t="shared" si="130"/>
        <v>0</v>
      </c>
      <c r="AC112" s="5" t="b">
        <f t="shared" si="131"/>
        <v>1</v>
      </c>
    </row>
    <row r="113" spans="1:29" ht="24.95" customHeight="1" x14ac:dyDescent="0.25">
      <c r="A113" s="491" t="s">
        <v>319</v>
      </c>
      <c r="B113" s="1080" t="s">
        <v>89</v>
      </c>
      <c r="C113" s="1187" t="s">
        <v>207</v>
      </c>
      <c r="D113" s="1205" t="s">
        <v>284</v>
      </c>
      <c r="E113" s="995" t="s">
        <v>226</v>
      </c>
      <c r="F113" s="1188" t="s">
        <v>333</v>
      </c>
      <c r="G113" s="1189" t="s">
        <v>342</v>
      </c>
      <c r="H113" s="1212" t="s">
        <v>215</v>
      </c>
      <c r="I113" s="1188" t="s">
        <v>209</v>
      </c>
      <c r="J113" s="1212">
        <v>1</v>
      </c>
      <c r="K113" s="945" t="s">
        <v>292</v>
      </c>
      <c r="L113" s="779">
        <v>900000</v>
      </c>
      <c r="M113" s="1075">
        <v>2008</v>
      </c>
      <c r="N113" s="1212" t="s">
        <v>211</v>
      </c>
      <c r="O113" s="1076">
        <f t="shared" si="122"/>
        <v>900000</v>
      </c>
      <c r="P113" s="1212"/>
      <c r="Q113" s="781" t="s">
        <v>100</v>
      </c>
      <c r="R113" s="781"/>
      <c r="S113" s="1212"/>
      <c r="T113" s="480">
        <v>5</v>
      </c>
      <c r="U113" s="480">
        <f t="shared" si="123"/>
        <v>5</v>
      </c>
      <c r="V113" s="481">
        <f t="shared" si="124"/>
        <v>180000</v>
      </c>
      <c r="W113" s="481">
        <f t="shared" si="125"/>
        <v>900000</v>
      </c>
      <c r="X113" s="549">
        <f t="shared" si="126"/>
        <v>0</v>
      </c>
      <c r="Y113" s="480">
        <f t="shared" si="127"/>
        <v>5</v>
      </c>
      <c r="Z113" s="534">
        <f t="shared" si="128"/>
        <v>180000</v>
      </c>
      <c r="AA113" s="481">
        <f t="shared" si="129"/>
        <v>900000</v>
      </c>
      <c r="AB113" s="533">
        <f t="shared" si="130"/>
        <v>0</v>
      </c>
      <c r="AC113" s="5" t="b">
        <f t="shared" si="131"/>
        <v>1</v>
      </c>
    </row>
    <row r="114" spans="1:29" ht="24.95" customHeight="1" x14ac:dyDescent="0.25">
      <c r="A114" s="491" t="s">
        <v>319</v>
      </c>
      <c r="B114" s="1080" t="s">
        <v>90</v>
      </c>
      <c r="C114" s="1187" t="s">
        <v>250</v>
      </c>
      <c r="D114" s="644" t="s">
        <v>287</v>
      </c>
      <c r="E114" s="995" t="s">
        <v>226</v>
      </c>
      <c r="F114" s="1188" t="s">
        <v>273</v>
      </c>
      <c r="G114" s="1189" t="s">
        <v>343</v>
      </c>
      <c r="H114" s="1212" t="s">
        <v>215</v>
      </c>
      <c r="I114" s="1188" t="s">
        <v>213</v>
      </c>
      <c r="J114" s="1212">
        <v>1</v>
      </c>
      <c r="K114" s="945" t="s">
        <v>292</v>
      </c>
      <c r="L114" s="779">
        <v>1800000</v>
      </c>
      <c r="M114" s="1075">
        <v>2008</v>
      </c>
      <c r="N114" s="1212" t="s">
        <v>211</v>
      </c>
      <c r="O114" s="1076">
        <f t="shared" si="122"/>
        <v>1800000</v>
      </c>
      <c r="P114" s="1212"/>
      <c r="Q114" s="781"/>
      <c r="R114" s="781" t="s">
        <v>101</v>
      </c>
      <c r="S114" s="1152"/>
      <c r="T114" s="480">
        <v>4</v>
      </c>
      <c r="U114" s="480">
        <f>2011-M114+1</f>
        <v>4</v>
      </c>
      <c r="V114" s="481">
        <f t="shared" si="115"/>
        <v>450000</v>
      </c>
      <c r="W114" s="481">
        <f t="shared" si="116"/>
        <v>1800000</v>
      </c>
      <c r="X114" s="549">
        <f t="shared" si="117"/>
        <v>0</v>
      </c>
      <c r="Y114" s="480">
        <f>2011-M114+1</f>
        <v>4</v>
      </c>
      <c r="Z114" s="534">
        <f t="shared" si="119"/>
        <v>450000</v>
      </c>
      <c r="AA114" s="481">
        <f t="shared" si="120"/>
        <v>1800000</v>
      </c>
      <c r="AB114" s="533">
        <f t="shared" si="121"/>
        <v>0</v>
      </c>
      <c r="AC114" s="5" t="b">
        <f t="shared" si="114"/>
        <v>1</v>
      </c>
    </row>
    <row r="115" spans="1:29" ht="24.95" customHeight="1" x14ac:dyDescent="0.25">
      <c r="A115" s="491" t="s">
        <v>319</v>
      </c>
      <c r="B115" s="1080" t="s">
        <v>20</v>
      </c>
      <c r="C115" s="1187" t="s">
        <v>250</v>
      </c>
      <c r="D115" s="644" t="s">
        <v>287</v>
      </c>
      <c r="E115" s="995" t="s">
        <v>226</v>
      </c>
      <c r="F115" s="1188" t="s">
        <v>273</v>
      </c>
      <c r="G115" s="1189" t="s">
        <v>343</v>
      </c>
      <c r="H115" s="1212" t="s">
        <v>215</v>
      </c>
      <c r="I115" s="1188" t="s">
        <v>213</v>
      </c>
      <c r="J115" s="1212">
        <v>1</v>
      </c>
      <c r="K115" s="945" t="s">
        <v>292</v>
      </c>
      <c r="L115" s="779">
        <v>1800000</v>
      </c>
      <c r="M115" s="1075">
        <v>2008</v>
      </c>
      <c r="N115" s="1212" t="s">
        <v>211</v>
      </c>
      <c r="O115" s="1076">
        <f t="shared" si="122"/>
        <v>1800000</v>
      </c>
      <c r="P115" s="1212"/>
      <c r="Q115" s="781"/>
      <c r="R115" s="781" t="s">
        <v>101</v>
      </c>
      <c r="S115" s="1152"/>
      <c r="T115" s="480">
        <v>4</v>
      </c>
      <c r="U115" s="480">
        <f>2011-M115+1</f>
        <v>4</v>
      </c>
      <c r="V115" s="481">
        <f t="shared" ref="V115" si="132">O115/T115</f>
        <v>450000</v>
      </c>
      <c r="W115" s="481">
        <f t="shared" ref="W115" si="133">U115*V115</f>
        <v>1800000</v>
      </c>
      <c r="X115" s="549">
        <f t="shared" ref="X115" si="134">O115-W115</f>
        <v>0</v>
      </c>
      <c r="Y115" s="480">
        <f>2011-M115+1</f>
        <v>4</v>
      </c>
      <c r="Z115" s="534">
        <f t="shared" ref="Z115" si="135">O115/T115</f>
        <v>450000</v>
      </c>
      <c r="AA115" s="481">
        <f t="shared" ref="AA115" si="136">Y115*Z115</f>
        <v>1800000</v>
      </c>
      <c r="AB115" s="533">
        <f t="shared" ref="AB115" si="137">O115-AA115</f>
        <v>0</v>
      </c>
      <c r="AC115" s="5" t="b">
        <f t="shared" ref="AC115" si="138">AA115+AB115=O115</f>
        <v>1</v>
      </c>
    </row>
    <row r="116" spans="1:29" ht="24.95" customHeight="1" x14ac:dyDescent="0.25">
      <c r="A116" s="491" t="s">
        <v>319</v>
      </c>
      <c r="B116" s="1080" t="s">
        <v>17</v>
      </c>
      <c r="C116" s="1187" t="s">
        <v>321</v>
      </c>
      <c r="D116" s="1205" t="s">
        <v>288</v>
      </c>
      <c r="E116" s="995" t="s">
        <v>226</v>
      </c>
      <c r="F116" s="1188" t="s">
        <v>334</v>
      </c>
      <c r="G116" s="1189" t="s">
        <v>344</v>
      </c>
      <c r="H116" s="1212" t="s">
        <v>215</v>
      </c>
      <c r="I116" s="1188" t="s">
        <v>209</v>
      </c>
      <c r="J116" s="1212">
        <v>1</v>
      </c>
      <c r="K116" s="945" t="s">
        <v>292</v>
      </c>
      <c r="L116" s="779">
        <v>340000</v>
      </c>
      <c r="M116" s="1075">
        <v>2008</v>
      </c>
      <c r="N116" s="1212" t="s">
        <v>211</v>
      </c>
      <c r="O116" s="1076">
        <f t="shared" si="122"/>
        <v>340000</v>
      </c>
      <c r="P116" s="1212"/>
      <c r="Q116" s="781"/>
      <c r="R116" s="1212" t="s">
        <v>101</v>
      </c>
      <c r="S116" s="1212"/>
      <c r="T116" s="480">
        <v>5</v>
      </c>
      <c r="U116" s="480">
        <f t="shared" ref="U116:U186" si="139">2012-M116+1</f>
        <v>5</v>
      </c>
      <c r="V116" s="481">
        <f t="shared" si="115"/>
        <v>68000</v>
      </c>
      <c r="W116" s="481">
        <f t="shared" si="116"/>
        <v>340000</v>
      </c>
      <c r="X116" s="549">
        <f t="shared" si="117"/>
        <v>0</v>
      </c>
      <c r="Y116" s="480">
        <f t="shared" si="118"/>
        <v>5</v>
      </c>
      <c r="Z116" s="534">
        <f t="shared" si="119"/>
        <v>68000</v>
      </c>
      <c r="AA116" s="481">
        <f t="shared" si="120"/>
        <v>340000</v>
      </c>
      <c r="AB116" s="533">
        <f t="shared" si="121"/>
        <v>0</v>
      </c>
      <c r="AC116" s="5" t="b">
        <f t="shared" si="114"/>
        <v>1</v>
      </c>
    </row>
    <row r="117" spans="1:29" ht="24.95" customHeight="1" x14ac:dyDescent="0.25">
      <c r="A117" s="491" t="s">
        <v>319</v>
      </c>
      <c r="B117" s="1080" t="s">
        <v>15</v>
      </c>
      <c r="C117" s="1187" t="s">
        <v>321</v>
      </c>
      <c r="D117" s="1205" t="s">
        <v>288</v>
      </c>
      <c r="E117" s="995" t="s">
        <v>226</v>
      </c>
      <c r="F117" s="1188" t="s">
        <v>334</v>
      </c>
      <c r="G117" s="1189" t="s">
        <v>344</v>
      </c>
      <c r="H117" s="1212" t="s">
        <v>215</v>
      </c>
      <c r="I117" s="1188" t="s">
        <v>209</v>
      </c>
      <c r="J117" s="1212">
        <v>1</v>
      </c>
      <c r="K117" s="945" t="s">
        <v>292</v>
      </c>
      <c r="L117" s="779">
        <v>340000</v>
      </c>
      <c r="M117" s="1075">
        <v>2008</v>
      </c>
      <c r="N117" s="1212" t="s">
        <v>211</v>
      </c>
      <c r="O117" s="1076">
        <f t="shared" si="122"/>
        <v>340000</v>
      </c>
      <c r="P117" s="1212" t="s">
        <v>99</v>
      </c>
      <c r="Q117" s="781"/>
      <c r="R117" s="781"/>
      <c r="S117" s="1212"/>
      <c r="T117" s="480">
        <v>5</v>
      </c>
      <c r="U117" s="480">
        <f t="shared" si="139"/>
        <v>5</v>
      </c>
      <c r="V117" s="481">
        <f t="shared" ref="V117:V120" si="140">O117/T117</f>
        <v>68000</v>
      </c>
      <c r="W117" s="481">
        <f t="shared" ref="W117:W120" si="141">U117*V117</f>
        <v>340000</v>
      </c>
      <c r="X117" s="549">
        <f t="shared" ref="X117:X120" si="142">O117-W117</f>
        <v>0</v>
      </c>
      <c r="Y117" s="480">
        <f t="shared" ref="Y117:Y120" si="143">2012-M117+1</f>
        <v>5</v>
      </c>
      <c r="Z117" s="534">
        <f t="shared" ref="Z117:Z120" si="144">O117/T117</f>
        <v>68000</v>
      </c>
      <c r="AA117" s="481">
        <f t="shared" ref="AA117:AA120" si="145">Y117*Z117</f>
        <v>340000</v>
      </c>
      <c r="AB117" s="533">
        <f t="shared" ref="AB117:AB120" si="146">O117-AA117</f>
        <v>0</v>
      </c>
      <c r="AC117" s="5" t="b">
        <f t="shared" ref="AC117:AC120" si="147">AA117+AB117=O117</f>
        <v>1</v>
      </c>
    </row>
    <row r="118" spans="1:29" ht="24.95" customHeight="1" x14ac:dyDescent="0.25">
      <c r="A118" s="491" t="s">
        <v>319</v>
      </c>
      <c r="B118" s="1080" t="s">
        <v>91</v>
      </c>
      <c r="C118" s="1187" t="s">
        <v>321</v>
      </c>
      <c r="D118" s="1205" t="s">
        <v>288</v>
      </c>
      <c r="E118" s="995" t="s">
        <v>226</v>
      </c>
      <c r="F118" s="1188" t="s">
        <v>334</v>
      </c>
      <c r="G118" s="1189" t="s">
        <v>344</v>
      </c>
      <c r="H118" s="1212" t="s">
        <v>215</v>
      </c>
      <c r="I118" s="1188" t="s">
        <v>209</v>
      </c>
      <c r="J118" s="1212">
        <v>1</v>
      </c>
      <c r="K118" s="945" t="s">
        <v>292</v>
      </c>
      <c r="L118" s="779">
        <v>340000</v>
      </c>
      <c r="M118" s="1075">
        <v>2008</v>
      </c>
      <c r="N118" s="1212" t="s">
        <v>211</v>
      </c>
      <c r="O118" s="1076">
        <f t="shared" si="122"/>
        <v>340000</v>
      </c>
      <c r="P118" s="1212" t="s">
        <v>99</v>
      </c>
      <c r="Q118" s="781"/>
      <c r="R118" s="781"/>
      <c r="S118" s="1212"/>
      <c r="T118" s="480">
        <v>5</v>
      </c>
      <c r="U118" s="480">
        <f t="shared" si="139"/>
        <v>5</v>
      </c>
      <c r="V118" s="481">
        <f t="shared" si="140"/>
        <v>68000</v>
      </c>
      <c r="W118" s="481">
        <f t="shared" si="141"/>
        <v>340000</v>
      </c>
      <c r="X118" s="549">
        <f t="shared" si="142"/>
        <v>0</v>
      </c>
      <c r="Y118" s="480">
        <f t="shared" si="143"/>
        <v>5</v>
      </c>
      <c r="Z118" s="534">
        <f t="shared" si="144"/>
        <v>68000</v>
      </c>
      <c r="AA118" s="481">
        <f t="shared" si="145"/>
        <v>340000</v>
      </c>
      <c r="AB118" s="533">
        <f t="shared" si="146"/>
        <v>0</v>
      </c>
      <c r="AC118" s="5" t="b">
        <f t="shared" si="147"/>
        <v>1</v>
      </c>
    </row>
    <row r="119" spans="1:29" ht="24.95" customHeight="1" x14ac:dyDescent="0.25">
      <c r="A119" s="491" t="s">
        <v>319</v>
      </c>
      <c r="B119" s="1080" t="s">
        <v>92</v>
      </c>
      <c r="C119" s="1187" t="s">
        <v>321</v>
      </c>
      <c r="D119" s="1205" t="s">
        <v>288</v>
      </c>
      <c r="E119" s="995" t="s">
        <v>226</v>
      </c>
      <c r="F119" s="1188" t="s">
        <v>334</v>
      </c>
      <c r="G119" s="1189" t="s">
        <v>344</v>
      </c>
      <c r="H119" s="1212" t="s">
        <v>215</v>
      </c>
      <c r="I119" s="1188" t="s">
        <v>209</v>
      </c>
      <c r="J119" s="1212">
        <v>1</v>
      </c>
      <c r="K119" s="945" t="s">
        <v>292</v>
      </c>
      <c r="L119" s="779">
        <v>340000</v>
      </c>
      <c r="M119" s="1075">
        <v>2008</v>
      </c>
      <c r="N119" s="1212" t="s">
        <v>211</v>
      </c>
      <c r="O119" s="1076">
        <f t="shared" si="122"/>
        <v>340000</v>
      </c>
      <c r="P119" s="1212" t="s">
        <v>99</v>
      </c>
      <c r="Q119" s="781"/>
      <c r="R119" s="781"/>
      <c r="S119" s="1212"/>
      <c r="T119" s="480">
        <v>5</v>
      </c>
      <c r="U119" s="480">
        <f t="shared" si="139"/>
        <v>5</v>
      </c>
      <c r="V119" s="481">
        <f t="shared" si="140"/>
        <v>68000</v>
      </c>
      <c r="W119" s="481">
        <f t="shared" si="141"/>
        <v>340000</v>
      </c>
      <c r="X119" s="549">
        <f t="shared" si="142"/>
        <v>0</v>
      </c>
      <c r="Y119" s="480">
        <f t="shared" si="143"/>
        <v>5</v>
      </c>
      <c r="Z119" s="534">
        <f t="shared" si="144"/>
        <v>68000</v>
      </c>
      <c r="AA119" s="481">
        <f t="shared" si="145"/>
        <v>340000</v>
      </c>
      <c r="AB119" s="533">
        <f t="shared" si="146"/>
        <v>0</v>
      </c>
      <c r="AC119" s="5" t="b">
        <f t="shared" si="147"/>
        <v>1</v>
      </c>
    </row>
    <row r="120" spans="1:29" ht="24.95" customHeight="1" x14ac:dyDescent="0.25">
      <c r="A120" s="491" t="s">
        <v>319</v>
      </c>
      <c r="B120" s="1080" t="s">
        <v>93</v>
      </c>
      <c r="C120" s="1187" t="s">
        <v>321</v>
      </c>
      <c r="D120" s="1205" t="s">
        <v>288</v>
      </c>
      <c r="E120" s="995" t="s">
        <v>226</v>
      </c>
      <c r="F120" s="1188" t="s">
        <v>334</v>
      </c>
      <c r="G120" s="1189" t="s">
        <v>344</v>
      </c>
      <c r="H120" s="1212" t="s">
        <v>215</v>
      </c>
      <c r="I120" s="1188" t="s">
        <v>209</v>
      </c>
      <c r="J120" s="1212">
        <v>1</v>
      </c>
      <c r="K120" s="945" t="s">
        <v>292</v>
      </c>
      <c r="L120" s="779">
        <v>340000</v>
      </c>
      <c r="M120" s="1075">
        <v>2008</v>
      </c>
      <c r="N120" s="1212" t="s">
        <v>211</v>
      </c>
      <c r="O120" s="1076">
        <f t="shared" si="122"/>
        <v>340000</v>
      </c>
      <c r="P120" s="1212" t="s">
        <v>99</v>
      </c>
      <c r="Q120" s="781"/>
      <c r="R120" s="781"/>
      <c r="S120" s="1212"/>
      <c r="T120" s="480">
        <v>5</v>
      </c>
      <c r="U120" s="480">
        <f t="shared" si="139"/>
        <v>5</v>
      </c>
      <c r="V120" s="481">
        <f t="shared" si="140"/>
        <v>68000</v>
      </c>
      <c r="W120" s="481">
        <f t="shared" si="141"/>
        <v>340000</v>
      </c>
      <c r="X120" s="549">
        <f t="shared" si="142"/>
        <v>0</v>
      </c>
      <c r="Y120" s="480">
        <f t="shared" si="143"/>
        <v>5</v>
      </c>
      <c r="Z120" s="534">
        <f t="shared" si="144"/>
        <v>68000</v>
      </c>
      <c r="AA120" s="481">
        <f t="shared" si="145"/>
        <v>340000</v>
      </c>
      <c r="AB120" s="533">
        <f t="shared" si="146"/>
        <v>0</v>
      </c>
      <c r="AC120" s="5" t="b">
        <f t="shared" si="147"/>
        <v>1</v>
      </c>
    </row>
    <row r="121" spans="1:29" ht="24.95" customHeight="1" x14ac:dyDescent="0.25">
      <c r="A121" s="491" t="s">
        <v>319</v>
      </c>
      <c r="B121" s="1080" t="s">
        <v>18</v>
      </c>
      <c r="C121" s="1187" t="s">
        <v>233</v>
      </c>
      <c r="D121" s="1205" t="s">
        <v>329</v>
      </c>
      <c r="E121" s="995" t="s">
        <v>226</v>
      </c>
      <c r="F121" s="1188" t="s">
        <v>335</v>
      </c>
      <c r="G121" s="1189" t="s">
        <v>345</v>
      </c>
      <c r="H121" s="1212" t="s">
        <v>215</v>
      </c>
      <c r="I121" s="1188" t="s">
        <v>209</v>
      </c>
      <c r="J121" s="1212">
        <v>1</v>
      </c>
      <c r="K121" s="945" t="s">
        <v>292</v>
      </c>
      <c r="L121" s="779">
        <f t="shared" ref="L121:L185" si="148">O121/J121</f>
        <v>6484000</v>
      </c>
      <c r="M121" s="1075">
        <v>2008</v>
      </c>
      <c r="N121" s="1212" t="s">
        <v>211</v>
      </c>
      <c r="O121" s="1076">
        <v>6484000</v>
      </c>
      <c r="P121" s="1212"/>
      <c r="Q121" s="781"/>
      <c r="R121" s="781" t="s">
        <v>101</v>
      </c>
      <c r="S121" s="1212"/>
      <c r="T121" s="480">
        <v>5</v>
      </c>
      <c r="U121" s="480">
        <f t="shared" si="139"/>
        <v>5</v>
      </c>
      <c r="V121" s="481">
        <f t="shared" si="115"/>
        <v>1296800</v>
      </c>
      <c r="W121" s="481">
        <f t="shared" si="116"/>
        <v>6484000</v>
      </c>
      <c r="X121" s="549">
        <f t="shared" si="117"/>
        <v>0</v>
      </c>
      <c r="Y121" s="480">
        <f t="shared" si="118"/>
        <v>5</v>
      </c>
      <c r="Z121" s="534">
        <f t="shared" si="119"/>
        <v>1296800</v>
      </c>
      <c r="AA121" s="481">
        <f t="shared" si="120"/>
        <v>6484000</v>
      </c>
      <c r="AB121" s="533">
        <f t="shared" si="121"/>
        <v>0</v>
      </c>
      <c r="AC121" s="5" t="b">
        <f t="shared" si="114"/>
        <v>1</v>
      </c>
    </row>
    <row r="122" spans="1:29" ht="24.95" customHeight="1" x14ac:dyDescent="0.25">
      <c r="A122" s="491" t="s">
        <v>319</v>
      </c>
      <c r="B122" s="1080" t="s">
        <v>21</v>
      </c>
      <c r="C122" s="1187" t="s">
        <v>207</v>
      </c>
      <c r="D122" s="1205" t="s">
        <v>284</v>
      </c>
      <c r="E122" s="995" t="s">
        <v>226</v>
      </c>
      <c r="F122" s="1188" t="s">
        <v>333</v>
      </c>
      <c r="G122" s="1189" t="s">
        <v>346</v>
      </c>
      <c r="H122" s="1212" t="s">
        <v>215</v>
      </c>
      <c r="I122" s="1188" t="s">
        <v>209</v>
      </c>
      <c r="J122" s="1212">
        <v>1</v>
      </c>
      <c r="K122" s="945" t="s">
        <v>292</v>
      </c>
      <c r="L122" s="779">
        <f t="shared" si="148"/>
        <v>800000</v>
      </c>
      <c r="M122" s="1075">
        <v>2008</v>
      </c>
      <c r="N122" s="1212" t="s">
        <v>211</v>
      </c>
      <c r="O122" s="1076">
        <v>800000</v>
      </c>
      <c r="P122" s="1212" t="s">
        <v>99</v>
      </c>
      <c r="Q122" s="781"/>
      <c r="R122" s="781"/>
      <c r="S122" s="1212"/>
      <c r="T122" s="480">
        <v>5</v>
      </c>
      <c r="U122" s="480">
        <f t="shared" si="139"/>
        <v>5</v>
      </c>
      <c r="V122" s="481">
        <f t="shared" si="115"/>
        <v>160000</v>
      </c>
      <c r="W122" s="481">
        <f t="shared" si="116"/>
        <v>800000</v>
      </c>
      <c r="X122" s="549">
        <f t="shared" si="117"/>
        <v>0</v>
      </c>
      <c r="Y122" s="480">
        <f t="shared" si="118"/>
        <v>5</v>
      </c>
      <c r="Z122" s="534">
        <f t="shared" si="119"/>
        <v>160000</v>
      </c>
      <c r="AA122" s="481">
        <f t="shared" si="120"/>
        <v>800000</v>
      </c>
      <c r="AB122" s="533">
        <f t="shared" si="121"/>
        <v>0</v>
      </c>
      <c r="AC122" s="5" t="b">
        <f t="shared" si="114"/>
        <v>1</v>
      </c>
    </row>
    <row r="123" spans="1:29" ht="24.95" customHeight="1" x14ac:dyDescent="0.25">
      <c r="A123" s="491" t="s">
        <v>319</v>
      </c>
      <c r="B123" s="1080" t="s">
        <v>22</v>
      </c>
      <c r="C123" s="1187" t="s">
        <v>321</v>
      </c>
      <c r="D123" s="1205" t="s">
        <v>288</v>
      </c>
      <c r="E123" s="995" t="s">
        <v>226</v>
      </c>
      <c r="F123" s="1188" t="s">
        <v>334</v>
      </c>
      <c r="G123" s="1189" t="s">
        <v>347</v>
      </c>
      <c r="H123" s="1212" t="s">
        <v>215</v>
      </c>
      <c r="I123" s="1188" t="s">
        <v>209</v>
      </c>
      <c r="J123" s="1212">
        <v>1</v>
      </c>
      <c r="K123" s="945" t="s">
        <v>292</v>
      </c>
      <c r="L123" s="779">
        <f t="shared" si="148"/>
        <v>340000</v>
      </c>
      <c r="M123" s="1075">
        <v>2008</v>
      </c>
      <c r="N123" s="1212" t="s">
        <v>211</v>
      </c>
      <c r="O123" s="1076">
        <v>340000</v>
      </c>
      <c r="P123" s="1212" t="s">
        <v>99</v>
      </c>
      <c r="Q123" s="781"/>
      <c r="R123" s="781"/>
      <c r="S123" s="1212"/>
      <c r="T123" s="480">
        <v>5</v>
      </c>
      <c r="U123" s="480">
        <f t="shared" si="139"/>
        <v>5</v>
      </c>
      <c r="V123" s="481">
        <f t="shared" si="115"/>
        <v>68000</v>
      </c>
      <c r="W123" s="481">
        <f t="shared" si="116"/>
        <v>340000</v>
      </c>
      <c r="X123" s="549">
        <f t="shared" si="117"/>
        <v>0</v>
      </c>
      <c r="Y123" s="480">
        <f t="shared" si="118"/>
        <v>5</v>
      </c>
      <c r="Z123" s="534">
        <f t="shared" si="119"/>
        <v>68000</v>
      </c>
      <c r="AA123" s="481">
        <f t="shared" si="120"/>
        <v>340000</v>
      </c>
      <c r="AB123" s="533">
        <f t="shared" si="121"/>
        <v>0</v>
      </c>
      <c r="AC123" s="5" t="b">
        <f t="shared" si="114"/>
        <v>1</v>
      </c>
    </row>
    <row r="124" spans="1:29" ht="24.95" customHeight="1" x14ac:dyDescent="0.25">
      <c r="A124" s="491" t="s">
        <v>319</v>
      </c>
      <c r="B124" s="1080" t="s">
        <v>19</v>
      </c>
      <c r="C124" s="1187" t="s">
        <v>322</v>
      </c>
      <c r="D124" s="1205" t="s">
        <v>288</v>
      </c>
      <c r="E124" s="995" t="s">
        <v>226</v>
      </c>
      <c r="F124" s="1188" t="s">
        <v>334</v>
      </c>
      <c r="G124" s="1189" t="s">
        <v>344</v>
      </c>
      <c r="H124" s="1212" t="s">
        <v>215</v>
      </c>
      <c r="I124" s="1188" t="s">
        <v>209</v>
      </c>
      <c r="J124" s="1212">
        <v>1</v>
      </c>
      <c r="K124" s="945" t="s">
        <v>292</v>
      </c>
      <c r="L124" s="779">
        <v>340000</v>
      </c>
      <c r="M124" s="1075">
        <v>2008</v>
      </c>
      <c r="N124" s="1212" t="s">
        <v>211</v>
      </c>
      <c r="O124" s="1076">
        <f>J124*L124</f>
        <v>340000</v>
      </c>
      <c r="P124" s="1212" t="s">
        <v>99</v>
      </c>
      <c r="Q124" s="781"/>
      <c r="R124" s="781"/>
      <c r="S124" s="1212"/>
      <c r="T124" s="480">
        <v>5</v>
      </c>
      <c r="U124" s="480">
        <f t="shared" si="139"/>
        <v>5</v>
      </c>
      <c r="V124" s="481">
        <f t="shared" si="115"/>
        <v>68000</v>
      </c>
      <c r="W124" s="481">
        <f t="shared" si="116"/>
        <v>340000</v>
      </c>
      <c r="X124" s="549">
        <f t="shared" si="117"/>
        <v>0</v>
      </c>
      <c r="Y124" s="480">
        <f t="shared" si="118"/>
        <v>5</v>
      </c>
      <c r="Z124" s="534">
        <f t="shared" si="119"/>
        <v>68000</v>
      </c>
      <c r="AA124" s="481">
        <f t="shared" si="120"/>
        <v>340000</v>
      </c>
      <c r="AB124" s="533">
        <f t="shared" si="121"/>
        <v>0</v>
      </c>
      <c r="AC124" s="5" t="b">
        <f t="shared" si="114"/>
        <v>1</v>
      </c>
    </row>
    <row r="125" spans="1:29" ht="24.95" customHeight="1" x14ac:dyDescent="0.25">
      <c r="A125" s="491" t="s">
        <v>319</v>
      </c>
      <c r="B125" s="1080" t="s">
        <v>114</v>
      </c>
      <c r="C125" s="1187" t="s">
        <v>322</v>
      </c>
      <c r="D125" s="1205" t="s">
        <v>288</v>
      </c>
      <c r="E125" s="995" t="s">
        <v>226</v>
      </c>
      <c r="F125" s="1188" t="s">
        <v>334</v>
      </c>
      <c r="G125" s="1189" t="s">
        <v>344</v>
      </c>
      <c r="H125" s="1212" t="s">
        <v>215</v>
      </c>
      <c r="I125" s="1188" t="s">
        <v>209</v>
      </c>
      <c r="J125" s="1212">
        <v>1</v>
      </c>
      <c r="K125" s="945" t="s">
        <v>292</v>
      </c>
      <c r="L125" s="779">
        <v>340000</v>
      </c>
      <c r="M125" s="1075">
        <v>2008</v>
      </c>
      <c r="N125" s="1212" t="s">
        <v>211</v>
      </c>
      <c r="O125" s="1076">
        <f t="shared" ref="O125:O137" si="149">J125*L125</f>
        <v>340000</v>
      </c>
      <c r="P125" s="1212" t="s">
        <v>99</v>
      </c>
      <c r="Q125" s="781"/>
      <c r="R125" s="781"/>
      <c r="S125" s="1212"/>
      <c r="T125" s="480">
        <v>5</v>
      </c>
      <c r="U125" s="480">
        <f t="shared" ref="U125:U133" si="150">2012-M125+1</f>
        <v>5</v>
      </c>
      <c r="V125" s="481">
        <f t="shared" ref="V125:V133" si="151">O125/T125</f>
        <v>68000</v>
      </c>
      <c r="W125" s="481">
        <f t="shared" ref="W125:W133" si="152">U125*V125</f>
        <v>340000</v>
      </c>
      <c r="X125" s="549">
        <f t="shared" ref="X125:X133" si="153">O125-W125</f>
        <v>0</v>
      </c>
      <c r="Y125" s="480">
        <f t="shared" ref="Y125:Y133" si="154">2012-M125+1</f>
        <v>5</v>
      </c>
      <c r="Z125" s="534">
        <f t="shared" ref="Z125:Z133" si="155">O125/T125</f>
        <v>68000</v>
      </c>
      <c r="AA125" s="481">
        <f t="shared" ref="AA125:AA133" si="156">Y125*Z125</f>
        <v>340000</v>
      </c>
      <c r="AB125" s="533">
        <f t="shared" ref="AB125:AB133" si="157">O125-AA125</f>
        <v>0</v>
      </c>
      <c r="AC125" s="5" t="b">
        <f t="shared" ref="AC125:AC133" si="158">AA125+AB125=O125</f>
        <v>1</v>
      </c>
    </row>
    <row r="126" spans="1:29" ht="24.95" customHeight="1" x14ac:dyDescent="0.25">
      <c r="A126" s="491" t="s">
        <v>319</v>
      </c>
      <c r="B126" s="1080" t="s">
        <v>115</v>
      </c>
      <c r="C126" s="1187" t="s">
        <v>322</v>
      </c>
      <c r="D126" s="1205" t="s">
        <v>288</v>
      </c>
      <c r="E126" s="995" t="s">
        <v>226</v>
      </c>
      <c r="F126" s="1188" t="s">
        <v>334</v>
      </c>
      <c r="G126" s="1189" t="s">
        <v>344</v>
      </c>
      <c r="H126" s="1212" t="s">
        <v>215</v>
      </c>
      <c r="I126" s="1188" t="s">
        <v>209</v>
      </c>
      <c r="J126" s="1212">
        <v>1</v>
      </c>
      <c r="K126" s="945" t="s">
        <v>292</v>
      </c>
      <c r="L126" s="779">
        <v>340000</v>
      </c>
      <c r="M126" s="1075">
        <v>2008</v>
      </c>
      <c r="N126" s="1212" t="s">
        <v>211</v>
      </c>
      <c r="O126" s="1076">
        <f t="shared" si="149"/>
        <v>340000</v>
      </c>
      <c r="P126" s="1212" t="s">
        <v>99</v>
      </c>
      <c r="Q126" s="781"/>
      <c r="R126" s="781"/>
      <c r="S126" s="1212"/>
      <c r="T126" s="480">
        <v>5</v>
      </c>
      <c r="U126" s="480">
        <f t="shared" si="150"/>
        <v>5</v>
      </c>
      <c r="V126" s="481">
        <f t="shared" si="151"/>
        <v>68000</v>
      </c>
      <c r="W126" s="481">
        <f t="shared" si="152"/>
        <v>340000</v>
      </c>
      <c r="X126" s="549">
        <f t="shared" si="153"/>
        <v>0</v>
      </c>
      <c r="Y126" s="480">
        <f t="shared" si="154"/>
        <v>5</v>
      </c>
      <c r="Z126" s="534">
        <f t="shared" si="155"/>
        <v>68000</v>
      </c>
      <c r="AA126" s="481">
        <f t="shared" si="156"/>
        <v>340000</v>
      </c>
      <c r="AB126" s="533">
        <f t="shared" si="157"/>
        <v>0</v>
      </c>
      <c r="AC126" s="5" t="b">
        <f t="shared" si="158"/>
        <v>1</v>
      </c>
    </row>
    <row r="127" spans="1:29" ht="24.95" customHeight="1" x14ac:dyDescent="0.25">
      <c r="A127" s="491" t="s">
        <v>319</v>
      </c>
      <c r="B127" s="1080" t="s">
        <v>116</v>
      </c>
      <c r="C127" s="1187" t="s">
        <v>322</v>
      </c>
      <c r="D127" s="1205" t="s">
        <v>288</v>
      </c>
      <c r="E127" s="995" t="s">
        <v>226</v>
      </c>
      <c r="F127" s="1188" t="s">
        <v>334</v>
      </c>
      <c r="G127" s="1189" t="s">
        <v>344</v>
      </c>
      <c r="H127" s="1212" t="s">
        <v>215</v>
      </c>
      <c r="I127" s="1188" t="s">
        <v>209</v>
      </c>
      <c r="J127" s="1212">
        <v>1</v>
      </c>
      <c r="K127" s="945" t="s">
        <v>292</v>
      </c>
      <c r="L127" s="779">
        <v>340000</v>
      </c>
      <c r="M127" s="1075">
        <v>2008</v>
      </c>
      <c r="N127" s="1212" t="s">
        <v>211</v>
      </c>
      <c r="O127" s="1076">
        <f t="shared" si="149"/>
        <v>340000</v>
      </c>
      <c r="P127" s="1212" t="s">
        <v>99</v>
      </c>
      <c r="Q127" s="781"/>
      <c r="R127" s="781"/>
      <c r="S127" s="1212"/>
      <c r="T127" s="480">
        <v>5</v>
      </c>
      <c r="U127" s="480">
        <f t="shared" si="150"/>
        <v>5</v>
      </c>
      <c r="V127" s="481">
        <f t="shared" si="151"/>
        <v>68000</v>
      </c>
      <c r="W127" s="481">
        <f t="shared" si="152"/>
        <v>340000</v>
      </c>
      <c r="X127" s="549">
        <f t="shared" si="153"/>
        <v>0</v>
      </c>
      <c r="Y127" s="480">
        <f t="shared" si="154"/>
        <v>5</v>
      </c>
      <c r="Z127" s="534">
        <f t="shared" si="155"/>
        <v>68000</v>
      </c>
      <c r="AA127" s="481">
        <f t="shared" si="156"/>
        <v>340000</v>
      </c>
      <c r="AB127" s="533">
        <f t="shared" si="157"/>
        <v>0</v>
      </c>
      <c r="AC127" s="5" t="b">
        <f t="shared" si="158"/>
        <v>1</v>
      </c>
    </row>
    <row r="128" spans="1:29" ht="24.95" customHeight="1" x14ac:dyDescent="0.25">
      <c r="A128" s="491" t="s">
        <v>319</v>
      </c>
      <c r="B128" s="1080" t="s">
        <v>182</v>
      </c>
      <c r="C128" s="1187" t="s">
        <v>322</v>
      </c>
      <c r="D128" s="1205" t="s">
        <v>288</v>
      </c>
      <c r="E128" s="995" t="s">
        <v>226</v>
      </c>
      <c r="F128" s="1188" t="s">
        <v>334</v>
      </c>
      <c r="G128" s="1189" t="s">
        <v>344</v>
      </c>
      <c r="H128" s="1212" t="s">
        <v>215</v>
      </c>
      <c r="I128" s="1188" t="s">
        <v>209</v>
      </c>
      <c r="J128" s="1212">
        <v>1</v>
      </c>
      <c r="K128" s="945" t="s">
        <v>292</v>
      </c>
      <c r="L128" s="779">
        <v>340000</v>
      </c>
      <c r="M128" s="1075">
        <v>2008</v>
      </c>
      <c r="N128" s="1212" t="s">
        <v>211</v>
      </c>
      <c r="O128" s="1076">
        <f t="shared" si="149"/>
        <v>340000</v>
      </c>
      <c r="P128" s="1212" t="s">
        <v>99</v>
      </c>
      <c r="Q128" s="781"/>
      <c r="R128" s="781"/>
      <c r="S128" s="1212"/>
      <c r="T128" s="480">
        <v>5</v>
      </c>
      <c r="U128" s="480">
        <f t="shared" si="150"/>
        <v>5</v>
      </c>
      <c r="V128" s="481">
        <f t="shared" si="151"/>
        <v>68000</v>
      </c>
      <c r="W128" s="481">
        <f t="shared" si="152"/>
        <v>340000</v>
      </c>
      <c r="X128" s="549">
        <f t="shared" si="153"/>
        <v>0</v>
      </c>
      <c r="Y128" s="480">
        <f t="shared" si="154"/>
        <v>5</v>
      </c>
      <c r="Z128" s="534">
        <f t="shared" si="155"/>
        <v>68000</v>
      </c>
      <c r="AA128" s="481">
        <f t="shared" si="156"/>
        <v>340000</v>
      </c>
      <c r="AB128" s="533">
        <f t="shared" si="157"/>
        <v>0</v>
      </c>
      <c r="AC128" s="5" t="b">
        <f t="shared" si="158"/>
        <v>1</v>
      </c>
    </row>
    <row r="129" spans="1:29" ht="24.95" customHeight="1" x14ac:dyDescent="0.25">
      <c r="A129" s="491" t="s">
        <v>319</v>
      </c>
      <c r="B129" s="1080" t="s">
        <v>190</v>
      </c>
      <c r="C129" s="1187" t="s">
        <v>322</v>
      </c>
      <c r="D129" s="1205" t="s">
        <v>288</v>
      </c>
      <c r="E129" s="995" t="s">
        <v>226</v>
      </c>
      <c r="F129" s="1188" t="s">
        <v>334</v>
      </c>
      <c r="G129" s="1189" t="s">
        <v>344</v>
      </c>
      <c r="H129" s="1212" t="s">
        <v>215</v>
      </c>
      <c r="I129" s="1188" t="s">
        <v>209</v>
      </c>
      <c r="J129" s="1212">
        <v>1</v>
      </c>
      <c r="K129" s="945" t="s">
        <v>292</v>
      </c>
      <c r="L129" s="779">
        <v>340000</v>
      </c>
      <c r="M129" s="1075">
        <v>2008</v>
      </c>
      <c r="N129" s="1212" t="s">
        <v>211</v>
      </c>
      <c r="O129" s="1076">
        <f t="shared" si="149"/>
        <v>340000</v>
      </c>
      <c r="P129" s="1212" t="s">
        <v>99</v>
      </c>
      <c r="Q129" s="781"/>
      <c r="R129" s="781"/>
      <c r="S129" s="1212"/>
      <c r="T129" s="480">
        <v>5</v>
      </c>
      <c r="U129" s="480">
        <f t="shared" si="150"/>
        <v>5</v>
      </c>
      <c r="V129" s="481">
        <f t="shared" si="151"/>
        <v>68000</v>
      </c>
      <c r="W129" s="481">
        <f t="shared" si="152"/>
        <v>340000</v>
      </c>
      <c r="X129" s="549">
        <f t="shared" si="153"/>
        <v>0</v>
      </c>
      <c r="Y129" s="480">
        <f t="shared" si="154"/>
        <v>5</v>
      </c>
      <c r="Z129" s="534">
        <f t="shared" si="155"/>
        <v>68000</v>
      </c>
      <c r="AA129" s="481">
        <f t="shared" si="156"/>
        <v>340000</v>
      </c>
      <c r="AB129" s="533">
        <f t="shared" si="157"/>
        <v>0</v>
      </c>
      <c r="AC129" s="5" t="b">
        <f t="shared" si="158"/>
        <v>1</v>
      </c>
    </row>
    <row r="130" spans="1:29" ht="24.95" customHeight="1" x14ac:dyDescent="0.25">
      <c r="A130" s="491" t="s">
        <v>319</v>
      </c>
      <c r="B130" s="1080" t="s">
        <v>191</v>
      </c>
      <c r="C130" s="1187" t="s">
        <v>322</v>
      </c>
      <c r="D130" s="1205" t="s">
        <v>288</v>
      </c>
      <c r="E130" s="995" t="s">
        <v>226</v>
      </c>
      <c r="F130" s="1188" t="s">
        <v>334</v>
      </c>
      <c r="G130" s="1189" t="s">
        <v>344</v>
      </c>
      <c r="H130" s="1212" t="s">
        <v>215</v>
      </c>
      <c r="I130" s="1188" t="s">
        <v>209</v>
      </c>
      <c r="J130" s="1212">
        <v>1</v>
      </c>
      <c r="K130" s="945" t="s">
        <v>292</v>
      </c>
      <c r="L130" s="779">
        <v>340000</v>
      </c>
      <c r="M130" s="1075">
        <v>2008</v>
      </c>
      <c r="N130" s="1212" t="s">
        <v>211</v>
      </c>
      <c r="O130" s="1076">
        <f t="shared" si="149"/>
        <v>340000</v>
      </c>
      <c r="P130" s="1212" t="s">
        <v>99</v>
      </c>
      <c r="Q130" s="781"/>
      <c r="R130" s="781"/>
      <c r="S130" s="1212"/>
      <c r="T130" s="480">
        <v>5</v>
      </c>
      <c r="U130" s="480">
        <f t="shared" si="150"/>
        <v>5</v>
      </c>
      <c r="V130" s="481">
        <f t="shared" si="151"/>
        <v>68000</v>
      </c>
      <c r="W130" s="481">
        <f t="shared" si="152"/>
        <v>340000</v>
      </c>
      <c r="X130" s="549">
        <f t="shared" si="153"/>
        <v>0</v>
      </c>
      <c r="Y130" s="480">
        <f t="shared" si="154"/>
        <v>5</v>
      </c>
      <c r="Z130" s="534">
        <f t="shared" si="155"/>
        <v>68000</v>
      </c>
      <c r="AA130" s="481">
        <f t="shared" si="156"/>
        <v>340000</v>
      </c>
      <c r="AB130" s="533">
        <f t="shared" si="157"/>
        <v>0</v>
      </c>
      <c r="AC130" s="5" t="b">
        <f t="shared" si="158"/>
        <v>1</v>
      </c>
    </row>
    <row r="131" spans="1:29" ht="24.95" customHeight="1" x14ac:dyDescent="0.25">
      <c r="A131" s="491" t="s">
        <v>319</v>
      </c>
      <c r="B131" s="1080" t="s">
        <v>708</v>
      </c>
      <c r="C131" s="1187" t="s">
        <v>322</v>
      </c>
      <c r="D131" s="1205" t="s">
        <v>288</v>
      </c>
      <c r="E131" s="995" t="s">
        <v>226</v>
      </c>
      <c r="F131" s="1188" t="s">
        <v>334</v>
      </c>
      <c r="G131" s="1189" t="s">
        <v>344</v>
      </c>
      <c r="H131" s="1212" t="s">
        <v>215</v>
      </c>
      <c r="I131" s="1188" t="s">
        <v>209</v>
      </c>
      <c r="J131" s="1212">
        <v>1</v>
      </c>
      <c r="K131" s="945" t="s">
        <v>292</v>
      </c>
      <c r="L131" s="779">
        <v>340000</v>
      </c>
      <c r="M131" s="1075">
        <v>2008</v>
      </c>
      <c r="N131" s="1212" t="s">
        <v>211</v>
      </c>
      <c r="O131" s="1076">
        <f t="shared" si="149"/>
        <v>340000</v>
      </c>
      <c r="P131" s="1212" t="s">
        <v>99</v>
      </c>
      <c r="Q131" s="781"/>
      <c r="R131" s="781"/>
      <c r="S131" s="1212"/>
      <c r="T131" s="480">
        <v>5</v>
      </c>
      <c r="U131" s="480">
        <f t="shared" si="150"/>
        <v>5</v>
      </c>
      <c r="V131" s="481">
        <f t="shared" si="151"/>
        <v>68000</v>
      </c>
      <c r="W131" s="481">
        <f t="shared" si="152"/>
        <v>340000</v>
      </c>
      <c r="X131" s="549">
        <f t="shared" si="153"/>
        <v>0</v>
      </c>
      <c r="Y131" s="480">
        <f t="shared" si="154"/>
        <v>5</v>
      </c>
      <c r="Z131" s="534">
        <f t="shared" si="155"/>
        <v>68000</v>
      </c>
      <c r="AA131" s="481">
        <f t="shared" si="156"/>
        <v>340000</v>
      </c>
      <c r="AB131" s="533">
        <f t="shared" si="157"/>
        <v>0</v>
      </c>
      <c r="AC131" s="5" t="b">
        <f t="shared" si="158"/>
        <v>1</v>
      </c>
    </row>
    <row r="132" spans="1:29" ht="24.95" customHeight="1" x14ac:dyDescent="0.25">
      <c r="A132" s="491" t="s">
        <v>319</v>
      </c>
      <c r="B132" s="1080" t="s">
        <v>709</v>
      </c>
      <c r="C132" s="1187" t="s">
        <v>322</v>
      </c>
      <c r="D132" s="1205" t="s">
        <v>288</v>
      </c>
      <c r="E132" s="995" t="s">
        <v>226</v>
      </c>
      <c r="F132" s="1188" t="s">
        <v>334</v>
      </c>
      <c r="G132" s="1189" t="s">
        <v>344</v>
      </c>
      <c r="H132" s="1212" t="s">
        <v>215</v>
      </c>
      <c r="I132" s="1188" t="s">
        <v>209</v>
      </c>
      <c r="J132" s="1212">
        <v>1</v>
      </c>
      <c r="K132" s="945" t="s">
        <v>292</v>
      </c>
      <c r="L132" s="779">
        <v>340000</v>
      </c>
      <c r="M132" s="1075">
        <v>2008</v>
      </c>
      <c r="N132" s="1212" t="s">
        <v>211</v>
      </c>
      <c r="O132" s="1076">
        <f t="shared" si="149"/>
        <v>340000</v>
      </c>
      <c r="P132" s="1212" t="s">
        <v>99</v>
      </c>
      <c r="Q132" s="781"/>
      <c r="R132" s="781"/>
      <c r="S132" s="1212"/>
      <c r="T132" s="480">
        <v>5</v>
      </c>
      <c r="U132" s="480">
        <f t="shared" si="150"/>
        <v>5</v>
      </c>
      <c r="V132" s="481">
        <f t="shared" si="151"/>
        <v>68000</v>
      </c>
      <c r="W132" s="481">
        <f t="shared" si="152"/>
        <v>340000</v>
      </c>
      <c r="X132" s="549">
        <f t="shared" si="153"/>
        <v>0</v>
      </c>
      <c r="Y132" s="480">
        <f t="shared" si="154"/>
        <v>5</v>
      </c>
      <c r="Z132" s="534">
        <f t="shared" si="155"/>
        <v>68000</v>
      </c>
      <c r="AA132" s="481">
        <f t="shared" si="156"/>
        <v>340000</v>
      </c>
      <c r="AB132" s="533">
        <f t="shared" si="157"/>
        <v>0</v>
      </c>
      <c r="AC132" s="5" t="b">
        <f t="shared" si="158"/>
        <v>1</v>
      </c>
    </row>
    <row r="133" spans="1:29" ht="24.95" customHeight="1" x14ac:dyDescent="0.25">
      <c r="A133" s="491" t="s">
        <v>319</v>
      </c>
      <c r="B133" s="1080" t="s">
        <v>710</v>
      </c>
      <c r="C133" s="1187" t="s">
        <v>322</v>
      </c>
      <c r="D133" s="1205" t="s">
        <v>288</v>
      </c>
      <c r="E133" s="995" t="s">
        <v>226</v>
      </c>
      <c r="F133" s="1188" t="s">
        <v>334</v>
      </c>
      <c r="G133" s="1189" t="s">
        <v>344</v>
      </c>
      <c r="H133" s="1212" t="s">
        <v>215</v>
      </c>
      <c r="I133" s="1188" t="s">
        <v>209</v>
      </c>
      <c r="J133" s="1212">
        <v>1</v>
      </c>
      <c r="K133" s="945" t="s">
        <v>292</v>
      </c>
      <c r="L133" s="779">
        <v>340000</v>
      </c>
      <c r="M133" s="1075">
        <v>2008</v>
      </c>
      <c r="N133" s="1212" t="s">
        <v>211</v>
      </c>
      <c r="O133" s="1076">
        <f t="shared" si="149"/>
        <v>340000</v>
      </c>
      <c r="P133" s="1212" t="s">
        <v>99</v>
      </c>
      <c r="Q133" s="781"/>
      <c r="R133" s="781"/>
      <c r="S133" s="1212"/>
      <c r="T133" s="480">
        <v>5</v>
      </c>
      <c r="U133" s="480">
        <f t="shared" si="150"/>
        <v>5</v>
      </c>
      <c r="V133" s="481">
        <f t="shared" si="151"/>
        <v>68000</v>
      </c>
      <c r="W133" s="481">
        <f t="shared" si="152"/>
        <v>340000</v>
      </c>
      <c r="X133" s="549">
        <f t="shared" si="153"/>
        <v>0</v>
      </c>
      <c r="Y133" s="480">
        <f t="shared" si="154"/>
        <v>5</v>
      </c>
      <c r="Z133" s="534">
        <f t="shared" si="155"/>
        <v>68000</v>
      </c>
      <c r="AA133" s="481">
        <f t="shared" si="156"/>
        <v>340000</v>
      </c>
      <c r="AB133" s="533">
        <f t="shared" si="157"/>
        <v>0</v>
      </c>
      <c r="AC133" s="5" t="b">
        <f t="shared" si="158"/>
        <v>1</v>
      </c>
    </row>
    <row r="134" spans="1:29" ht="24.95" customHeight="1" x14ac:dyDescent="0.25">
      <c r="A134" s="491" t="s">
        <v>319</v>
      </c>
      <c r="B134" s="1080" t="s">
        <v>711</v>
      </c>
      <c r="C134" s="1187" t="s">
        <v>323</v>
      </c>
      <c r="D134" s="1205" t="s">
        <v>330</v>
      </c>
      <c r="E134" s="995" t="s">
        <v>226</v>
      </c>
      <c r="F134" s="1188" t="s">
        <v>336</v>
      </c>
      <c r="G134" s="1189" t="s">
        <v>348</v>
      </c>
      <c r="H134" s="1212" t="s">
        <v>215</v>
      </c>
      <c r="I134" s="1188" t="s">
        <v>209</v>
      </c>
      <c r="J134" s="1212">
        <v>1</v>
      </c>
      <c r="K134" s="945" t="s">
        <v>292</v>
      </c>
      <c r="L134" s="779">
        <v>4000000</v>
      </c>
      <c r="M134" s="1075">
        <v>2008</v>
      </c>
      <c r="N134" s="1212" t="s">
        <v>211</v>
      </c>
      <c r="O134" s="1076">
        <f t="shared" si="149"/>
        <v>4000000</v>
      </c>
      <c r="P134" s="1212"/>
      <c r="Q134" s="781"/>
      <c r="R134" s="781" t="s">
        <v>101</v>
      </c>
      <c r="S134" s="1212"/>
      <c r="T134" s="480">
        <v>5</v>
      </c>
      <c r="U134" s="480">
        <f t="shared" si="139"/>
        <v>5</v>
      </c>
      <c r="V134" s="481">
        <f t="shared" si="115"/>
        <v>800000</v>
      </c>
      <c r="W134" s="481">
        <f t="shared" si="116"/>
        <v>4000000</v>
      </c>
      <c r="X134" s="549">
        <f t="shared" si="117"/>
        <v>0</v>
      </c>
      <c r="Y134" s="480">
        <f t="shared" si="118"/>
        <v>5</v>
      </c>
      <c r="Z134" s="534">
        <f t="shared" si="119"/>
        <v>800000</v>
      </c>
      <c r="AA134" s="481">
        <f t="shared" si="120"/>
        <v>4000000</v>
      </c>
      <c r="AB134" s="533">
        <f t="shared" si="121"/>
        <v>0</v>
      </c>
      <c r="AC134" s="5" t="b">
        <f t="shared" si="114"/>
        <v>1</v>
      </c>
    </row>
    <row r="135" spans="1:29" ht="24.95" customHeight="1" x14ac:dyDescent="0.25">
      <c r="A135" s="491" t="s">
        <v>319</v>
      </c>
      <c r="B135" s="1080" t="s">
        <v>712</v>
      </c>
      <c r="C135" s="1187" t="s">
        <v>323</v>
      </c>
      <c r="D135" s="1205" t="s">
        <v>330</v>
      </c>
      <c r="E135" s="995" t="s">
        <v>226</v>
      </c>
      <c r="F135" s="1188" t="s">
        <v>336</v>
      </c>
      <c r="G135" s="1189" t="s">
        <v>348</v>
      </c>
      <c r="H135" s="1212" t="s">
        <v>215</v>
      </c>
      <c r="I135" s="1188" t="s">
        <v>209</v>
      </c>
      <c r="J135" s="1212">
        <v>1</v>
      </c>
      <c r="K135" s="945" t="s">
        <v>292</v>
      </c>
      <c r="L135" s="779">
        <v>4000000</v>
      </c>
      <c r="M135" s="1075">
        <v>2008</v>
      </c>
      <c r="N135" s="1212" t="s">
        <v>211</v>
      </c>
      <c r="O135" s="1076">
        <f t="shared" si="149"/>
        <v>4000000</v>
      </c>
      <c r="P135" s="1212"/>
      <c r="Q135" s="781"/>
      <c r="R135" s="781" t="s">
        <v>101</v>
      </c>
      <c r="S135" s="1212"/>
      <c r="T135" s="480">
        <v>5</v>
      </c>
      <c r="U135" s="480">
        <f t="shared" ref="U135:U137" si="159">2012-M135+1</f>
        <v>5</v>
      </c>
      <c r="V135" s="481">
        <f t="shared" ref="V135:V137" si="160">O135/T135</f>
        <v>800000</v>
      </c>
      <c r="W135" s="481">
        <f t="shared" ref="W135:W137" si="161">U135*V135</f>
        <v>4000000</v>
      </c>
      <c r="X135" s="549">
        <f t="shared" ref="X135:X137" si="162">O135-W135</f>
        <v>0</v>
      </c>
      <c r="Y135" s="480">
        <f t="shared" ref="Y135:Y137" si="163">2012-M135+1</f>
        <v>5</v>
      </c>
      <c r="Z135" s="534">
        <f t="shared" ref="Z135:Z137" si="164">O135/T135</f>
        <v>800000</v>
      </c>
      <c r="AA135" s="481">
        <f t="shared" ref="AA135:AA137" si="165">Y135*Z135</f>
        <v>4000000</v>
      </c>
      <c r="AB135" s="533">
        <f t="shared" ref="AB135:AB137" si="166">O135-AA135</f>
        <v>0</v>
      </c>
      <c r="AC135" s="5" t="b">
        <f t="shared" ref="AC135:AC137" si="167">AA135+AB135=O135</f>
        <v>1</v>
      </c>
    </row>
    <row r="136" spans="1:29" ht="24.95" customHeight="1" x14ac:dyDescent="0.25">
      <c r="A136" s="491" t="s">
        <v>319</v>
      </c>
      <c r="B136" s="1080" t="s">
        <v>713</v>
      </c>
      <c r="C136" s="1187" t="s">
        <v>323</v>
      </c>
      <c r="D136" s="1205" t="s">
        <v>330</v>
      </c>
      <c r="E136" s="995" t="s">
        <v>226</v>
      </c>
      <c r="F136" s="1188" t="s">
        <v>336</v>
      </c>
      <c r="G136" s="1189" t="s">
        <v>348</v>
      </c>
      <c r="H136" s="1212" t="s">
        <v>215</v>
      </c>
      <c r="I136" s="1188" t="s">
        <v>209</v>
      </c>
      <c r="J136" s="1212">
        <v>1</v>
      </c>
      <c r="K136" s="945" t="s">
        <v>292</v>
      </c>
      <c r="L136" s="779">
        <v>4000000</v>
      </c>
      <c r="M136" s="1075">
        <v>2008</v>
      </c>
      <c r="N136" s="1212" t="s">
        <v>211</v>
      </c>
      <c r="O136" s="1076">
        <f t="shared" si="149"/>
        <v>4000000</v>
      </c>
      <c r="P136" s="1212"/>
      <c r="Q136" s="781"/>
      <c r="R136" s="781" t="s">
        <v>101</v>
      </c>
      <c r="S136" s="1212"/>
      <c r="T136" s="480">
        <v>5</v>
      </c>
      <c r="U136" s="480">
        <f t="shared" si="159"/>
        <v>5</v>
      </c>
      <c r="V136" s="481">
        <f t="shared" si="160"/>
        <v>800000</v>
      </c>
      <c r="W136" s="481">
        <f t="shared" si="161"/>
        <v>4000000</v>
      </c>
      <c r="X136" s="549">
        <f t="shared" si="162"/>
        <v>0</v>
      </c>
      <c r="Y136" s="480">
        <f t="shared" si="163"/>
        <v>5</v>
      </c>
      <c r="Z136" s="534">
        <f t="shared" si="164"/>
        <v>800000</v>
      </c>
      <c r="AA136" s="481">
        <f t="shared" si="165"/>
        <v>4000000</v>
      </c>
      <c r="AB136" s="533">
        <f t="shared" si="166"/>
        <v>0</v>
      </c>
      <c r="AC136" s="5" t="b">
        <f t="shared" si="167"/>
        <v>1</v>
      </c>
    </row>
    <row r="137" spans="1:29" ht="24.95" customHeight="1" x14ac:dyDescent="0.25">
      <c r="A137" s="491" t="s">
        <v>319</v>
      </c>
      <c r="B137" s="1080" t="s">
        <v>714</v>
      </c>
      <c r="C137" s="1187" t="s">
        <v>323</v>
      </c>
      <c r="D137" s="1205" t="s">
        <v>330</v>
      </c>
      <c r="E137" s="995" t="s">
        <v>226</v>
      </c>
      <c r="F137" s="1188" t="s">
        <v>336</v>
      </c>
      <c r="G137" s="1189" t="s">
        <v>348</v>
      </c>
      <c r="H137" s="1212" t="s">
        <v>215</v>
      </c>
      <c r="I137" s="1188" t="s">
        <v>209</v>
      </c>
      <c r="J137" s="1212">
        <v>1</v>
      </c>
      <c r="K137" s="945" t="s">
        <v>292</v>
      </c>
      <c r="L137" s="779">
        <v>4000000</v>
      </c>
      <c r="M137" s="1075">
        <v>2008</v>
      </c>
      <c r="N137" s="1212" t="s">
        <v>211</v>
      </c>
      <c r="O137" s="1076">
        <f t="shared" si="149"/>
        <v>4000000</v>
      </c>
      <c r="P137" s="1212"/>
      <c r="Q137" s="781"/>
      <c r="R137" s="781" t="s">
        <v>101</v>
      </c>
      <c r="S137" s="1212"/>
      <c r="T137" s="480">
        <v>5</v>
      </c>
      <c r="U137" s="480">
        <f t="shared" si="159"/>
        <v>5</v>
      </c>
      <c r="V137" s="481">
        <f t="shared" si="160"/>
        <v>800000</v>
      </c>
      <c r="W137" s="481">
        <f t="shared" si="161"/>
        <v>4000000</v>
      </c>
      <c r="X137" s="549">
        <f t="shared" si="162"/>
        <v>0</v>
      </c>
      <c r="Y137" s="480">
        <f t="shared" si="163"/>
        <v>5</v>
      </c>
      <c r="Z137" s="534">
        <f t="shared" si="164"/>
        <v>800000</v>
      </c>
      <c r="AA137" s="481">
        <f t="shared" si="165"/>
        <v>4000000</v>
      </c>
      <c r="AB137" s="533">
        <f t="shared" si="166"/>
        <v>0</v>
      </c>
      <c r="AC137" s="5" t="b">
        <f t="shared" si="167"/>
        <v>1</v>
      </c>
    </row>
    <row r="138" spans="1:29" ht="24.95" customHeight="1" x14ac:dyDescent="0.25">
      <c r="A138" s="491" t="s">
        <v>319</v>
      </c>
      <c r="B138" s="1080" t="s">
        <v>715</v>
      </c>
      <c r="C138" s="1187" t="s">
        <v>233</v>
      </c>
      <c r="D138" s="1205" t="s">
        <v>329</v>
      </c>
      <c r="E138" s="995" t="s">
        <v>226</v>
      </c>
      <c r="F138" s="1188" t="s">
        <v>335</v>
      </c>
      <c r="G138" s="1189" t="s">
        <v>345</v>
      </c>
      <c r="H138" s="1212" t="s">
        <v>215</v>
      </c>
      <c r="I138" s="1188" t="s">
        <v>209</v>
      </c>
      <c r="J138" s="1212">
        <v>1</v>
      </c>
      <c r="K138" s="945" t="s">
        <v>292</v>
      </c>
      <c r="L138" s="779">
        <v>6050000</v>
      </c>
      <c r="M138" s="1075">
        <v>2008</v>
      </c>
      <c r="N138" s="1212" t="s">
        <v>211</v>
      </c>
      <c r="O138" s="1076">
        <f>J138*L138</f>
        <v>6050000</v>
      </c>
      <c r="P138" s="1212"/>
      <c r="Q138" s="781" t="s">
        <v>100</v>
      </c>
      <c r="R138" s="781"/>
      <c r="S138" s="1152"/>
      <c r="T138" s="480">
        <v>5</v>
      </c>
      <c r="U138" s="480">
        <f t="shared" si="139"/>
        <v>5</v>
      </c>
      <c r="V138" s="481">
        <f t="shared" si="115"/>
        <v>1210000</v>
      </c>
      <c r="W138" s="481">
        <f t="shared" si="116"/>
        <v>6050000</v>
      </c>
      <c r="X138" s="549">
        <f t="shared" si="117"/>
        <v>0</v>
      </c>
      <c r="Y138" s="480">
        <f t="shared" si="118"/>
        <v>5</v>
      </c>
      <c r="Z138" s="534">
        <f t="shared" si="119"/>
        <v>1210000</v>
      </c>
      <c r="AA138" s="481">
        <f t="shared" si="120"/>
        <v>6050000</v>
      </c>
      <c r="AB138" s="533">
        <f t="shared" si="121"/>
        <v>0</v>
      </c>
      <c r="AC138" s="5" t="b">
        <f t="shared" si="114"/>
        <v>1</v>
      </c>
    </row>
    <row r="139" spans="1:29" ht="24.95" customHeight="1" x14ac:dyDescent="0.25">
      <c r="A139" s="491" t="s">
        <v>319</v>
      </c>
      <c r="B139" s="1080" t="s">
        <v>716</v>
      </c>
      <c r="C139" s="1187" t="s">
        <v>233</v>
      </c>
      <c r="D139" s="1205" t="s">
        <v>329</v>
      </c>
      <c r="E139" s="995" t="s">
        <v>226</v>
      </c>
      <c r="F139" s="1188" t="s">
        <v>335</v>
      </c>
      <c r="G139" s="1189" t="s">
        <v>345</v>
      </c>
      <c r="H139" s="1212" t="s">
        <v>215</v>
      </c>
      <c r="I139" s="1188" t="s">
        <v>209</v>
      </c>
      <c r="J139" s="1212">
        <v>1</v>
      </c>
      <c r="K139" s="945" t="s">
        <v>292</v>
      </c>
      <c r="L139" s="779">
        <v>6050000</v>
      </c>
      <c r="M139" s="1075">
        <v>2008</v>
      </c>
      <c r="N139" s="1212" t="s">
        <v>211</v>
      </c>
      <c r="O139" s="1076">
        <f t="shared" ref="O139:O180" si="168">J139*L139</f>
        <v>6050000</v>
      </c>
      <c r="P139" s="1212"/>
      <c r="Q139" s="781" t="s">
        <v>100</v>
      </c>
      <c r="R139" s="781"/>
      <c r="S139" s="1152"/>
      <c r="T139" s="480">
        <v>5</v>
      </c>
      <c r="U139" s="480">
        <f t="shared" ref="U139:U141" si="169">2012-M139+1</f>
        <v>5</v>
      </c>
      <c r="V139" s="481">
        <f t="shared" ref="V139:V141" si="170">O139/T139</f>
        <v>1210000</v>
      </c>
      <c r="W139" s="481">
        <f t="shared" ref="W139:W141" si="171">U139*V139</f>
        <v>6050000</v>
      </c>
      <c r="X139" s="549">
        <f t="shared" ref="X139:X141" si="172">O139-W139</f>
        <v>0</v>
      </c>
      <c r="Y139" s="480">
        <f t="shared" ref="Y139:Y141" si="173">2012-M139+1</f>
        <v>5</v>
      </c>
      <c r="Z139" s="534">
        <f t="shared" ref="Z139:Z141" si="174">O139/T139</f>
        <v>1210000</v>
      </c>
      <c r="AA139" s="481">
        <f t="shared" ref="AA139:AA141" si="175">Y139*Z139</f>
        <v>6050000</v>
      </c>
      <c r="AB139" s="533">
        <f t="shared" ref="AB139:AB141" si="176">O139-AA139</f>
        <v>0</v>
      </c>
      <c r="AC139" s="5" t="b">
        <f t="shared" ref="AC139:AC141" si="177">AA139+AB139=O139</f>
        <v>1</v>
      </c>
    </row>
    <row r="140" spans="1:29" ht="24.95" customHeight="1" x14ac:dyDescent="0.25">
      <c r="A140" s="491" t="s">
        <v>319</v>
      </c>
      <c r="B140" s="1080" t="s">
        <v>717</v>
      </c>
      <c r="C140" s="1187" t="s">
        <v>233</v>
      </c>
      <c r="D140" s="1205" t="s">
        <v>329</v>
      </c>
      <c r="E140" s="995" t="s">
        <v>226</v>
      </c>
      <c r="F140" s="1188" t="s">
        <v>335</v>
      </c>
      <c r="G140" s="1189" t="s">
        <v>345</v>
      </c>
      <c r="H140" s="1212" t="s">
        <v>215</v>
      </c>
      <c r="I140" s="1188" t="s">
        <v>209</v>
      </c>
      <c r="J140" s="1212">
        <v>1</v>
      </c>
      <c r="K140" s="945" t="s">
        <v>292</v>
      </c>
      <c r="L140" s="779">
        <v>6050000</v>
      </c>
      <c r="M140" s="1075">
        <v>2008</v>
      </c>
      <c r="N140" s="1212" t="s">
        <v>211</v>
      </c>
      <c r="O140" s="1076">
        <f t="shared" si="168"/>
        <v>6050000</v>
      </c>
      <c r="P140" s="1212"/>
      <c r="Q140" s="781" t="s">
        <v>100</v>
      </c>
      <c r="R140" s="781"/>
      <c r="S140" s="1152"/>
      <c r="T140" s="480">
        <v>5</v>
      </c>
      <c r="U140" s="480">
        <f t="shared" si="169"/>
        <v>5</v>
      </c>
      <c r="V140" s="481">
        <f t="shared" si="170"/>
        <v>1210000</v>
      </c>
      <c r="W140" s="481">
        <f t="shared" si="171"/>
        <v>6050000</v>
      </c>
      <c r="X140" s="549">
        <f t="shared" si="172"/>
        <v>0</v>
      </c>
      <c r="Y140" s="480">
        <f t="shared" si="173"/>
        <v>5</v>
      </c>
      <c r="Z140" s="534">
        <f t="shared" si="174"/>
        <v>1210000</v>
      </c>
      <c r="AA140" s="481">
        <f t="shared" si="175"/>
        <v>6050000</v>
      </c>
      <c r="AB140" s="533">
        <f t="shared" si="176"/>
        <v>0</v>
      </c>
      <c r="AC140" s="5" t="b">
        <f t="shared" si="177"/>
        <v>1</v>
      </c>
    </row>
    <row r="141" spans="1:29" ht="24.95" customHeight="1" x14ac:dyDescent="0.25">
      <c r="A141" s="491" t="s">
        <v>319</v>
      </c>
      <c r="B141" s="1080" t="s">
        <v>718</v>
      </c>
      <c r="C141" s="1187" t="s">
        <v>233</v>
      </c>
      <c r="D141" s="1205" t="s">
        <v>329</v>
      </c>
      <c r="E141" s="995" t="s">
        <v>226</v>
      </c>
      <c r="F141" s="1188" t="s">
        <v>335</v>
      </c>
      <c r="G141" s="1189" t="s">
        <v>345</v>
      </c>
      <c r="H141" s="1212" t="s">
        <v>215</v>
      </c>
      <c r="I141" s="1188" t="s">
        <v>209</v>
      </c>
      <c r="J141" s="1212">
        <v>1</v>
      </c>
      <c r="K141" s="945" t="s">
        <v>292</v>
      </c>
      <c r="L141" s="779">
        <v>6050000</v>
      </c>
      <c r="M141" s="1075">
        <v>2008</v>
      </c>
      <c r="N141" s="1212" t="s">
        <v>211</v>
      </c>
      <c r="O141" s="1076">
        <f t="shared" si="168"/>
        <v>6050000</v>
      </c>
      <c r="P141" s="1212"/>
      <c r="Q141" s="781" t="s">
        <v>100</v>
      </c>
      <c r="R141" s="781"/>
      <c r="S141" s="1152"/>
      <c r="T141" s="480">
        <v>5</v>
      </c>
      <c r="U141" s="480">
        <f t="shared" si="169"/>
        <v>5</v>
      </c>
      <c r="V141" s="481">
        <f t="shared" si="170"/>
        <v>1210000</v>
      </c>
      <c r="W141" s="481">
        <f t="shared" si="171"/>
        <v>6050000</v>
      </c>
      <c r="X141" s="549">
        <f t="shared" si="172"/>
        <v>0</v>
      </c>
      <c r="Y141" s="480">
        <f t="shared" si="173"/>
        <v>5</v>
      </c>
      <c r="Z141" s="534">
        <f t="shared" si="174"/>
        <v>1210000</v>
      </c>
      <c r="AA141" s="481">
        <f t="shared" si="175"/>
        <v>6050000</v>
      </c>
      <c r="AB141" s="533">
        <f t="shared" si="176"/>
        <v>0</v>
      </c>
      <c r="AC141" s="5" t="b">
        <f t="shared" si="177"/>
        <v>1</v>
      </c>
    </row>
    <row r="142" spans="1:29" ht="24.95" customHeight="1" x14ac:dyDescent="0.25">
      <c r="A142" s="491" t="s">
        <v>319</v>
      </c>
      <c r="B142" s="1080" t="s">
        <v>719</v>
      </c>
      <c r="C142" s="1187" t="s">
        <v>324</v>
      </c>
      <c r="D142" s="1205" t="s">
        <v>221</v>
      </c>
      <c r="E142" s="995" t="s">
        <v>226</v>
      </c>
      <c r="F142" s="1188" t="s">
        <v>223</v>
      </c>
      <c r="G142" s="1189" t="s">
        <v>349</v>
      </c>
      <c r="H142" s="1212" t="s">
        <v>215</v>
      </c>
      <c r="I142" s="1188" t="s">
        <v>352</v>
      </c>
      <c r="J142" s="1212">
        <v>1</v>
      </c>
      <c r="K142" s="945" t="s">
        <v>292</v>
      </c>
      <c r="L142" s="779">
        <v>3017142</v>
      </c>
      <c r="M142" s="1075">
        <v>2008</v>
      </c>
      <c r="N142" s="1212" t="s">
        <v>211</v>
      </c>
      <c r="O142" s="1076">
        <f t="shared" si="168"/>
        <v>3017142</v>
      </c>
      <c r="P142" s="1212"/>
      <c r="Q142" s="781" t="s">
        <v>100</v>
      </c>
      <c r="R142" s="781"/>
      <c r="S142" s="1212"/>
      <c r="T142" s="480">
        <v>5</v>
      </c>
      <c r="U142" s="480">
        <f t="shared" si="139"/>
        <v>5</v>
      </c>
      <c r="V142" s="481">
        <f t="shared" si="115"/>
        <v>603428.4</v>
      </c>
      <c r="W142" s="481">
        <f>U142*V142</f>
        <v>3017142</v>
      </c>
      <c r="X142" s="549">
        <f t="shared" si="117"/>
        <v>0</v>
      </c>
      <c r="Y142" s="480">
        <f t="shared" si="118"/>
        <v>5</v>
      </c>
      <c r="Z142" s="534">
        <f t="shared" si="119"/>
        <v>603428.4</v>
      </c>
      <c r="AA142" s="481">
        <f t="shared" si="120"/>
        <v>3017142</v>
      </c>
      <c r="AB142" s="533">
        <f t="shared" si="121"/>
        <v>0</v>
      </c>
      <c r="AC142" s="5" t="b">
        <f t="shared" si="114"/>
        <v>1</v>
      </c>
    </row>
    <row r="143" spans="1:29" ht="24.95" customHeight="1" x14ac:dyDescent="0.25">
      <c r="A143" s="491" t="s">
        <v>319</v>
      </c>
      <c r="B143" s="1080" t="s">
        <v>720</v>
      </c>
      <c r="C143" s="1187" t="s">
        <v>324</v>
      </c>
      <c r="D143" s="1205" t="s">
        <v>221</v>
      </c>
      <c r="E143" s="995" t="s">
        <v>226</v>
      </c>
      <c r="F143" s="1188" t="s">
        <v>223</v>
      </c>
      <c r="G143" s="1189" t="s">
        <v>349</v>
      </c>
      <c r="H143" s="1212" t="s">
        <v>215</v>
      </c>
      <c r="I143" s="1188" t="s">
        <v>352</v>
      </c>
      <c r="J143" s="1212">
        <v>1</v>
      </c>
      <c r="K143" s="945" t="s">
        <v>292</v>
      </c>
      <c r="L143" s="779">
        <v>3017142</v>
      </c>
      <c r="M143" s="1075">
        <v>2008</v>
      </c>
      <c r="N143" s="1212" t="s">
        <v>211</v>
      </c>
      <c r="O143" s="1076">
        <f t="shared" si="168"/>
        <v>3017142</v>
      </c>
      <c r="P143" s="1212"/>
      <c r="Q143" s="781" t="s">
        <v>100</v>
      </c>
      <c r="R143" s="781"/>
      <c r="S143" s="1212"/>
      <c r="T143" s="480">
        <v>5</v>
      </c>
      <c r="U143" s="480">
        <f t="shared" ref="U143:U176" si="178">2012-M143+1</f>
        <v>5</v>
      </c>
      <c r="V143" s="481">
        <f t="shared" ref="V143:V176" si="179">O143/T143</f>
        <v>603428.4</v>
      </c>
      <c r="W143" s="481">
        <f t="shared" ref="W143:W176" si="180">U143*V143</f>
        <v>3017142</v>
      </c>
      <c r="X143" s="549">
        <f t="shared" ref="X143:X176" si="181">O143-W143</f>
        <v>0</v>
      </c>
      <c r="Y143" s="480">
        <f t="shared" ref="Y143:Y176" si="182">2012-M143+1</f>
        <v>5</v>
      </c>
      <c r="Z143" s="534">
        <f t="shared" ref="Z143:Z176" si="183">O143/T143</f>
        <v>603428.4</v>
      </c>
      <c r="AA143" s="481">
        <f t="shared" ref="AA143:AA176" si="184">Y143*Z143</f>
        <v>3017142</v>
      </c>
      <c r="AB143" s="533">
        <f t="shared" ref="AB143:AB176" si="185">O143-AA143</f>
        <v>0</v>
      </c>
      <c r="AC143" s="5" t="b">
        <f t="shared" ref="AC143:AC176" si="186">AA143+AB143=O143</f>
        <v>1</v>
      </c>
    </row>
    <row r="144" spans="1:29" ht="24.95" customHeight="1" x14ac:dyDescent="0.25">
      <c r="A144" s="491" t="s">
        <v>319</v>
      </c>
      <c r="B144" s="1080" t="s">
        <v>721</v>
      </c>
      <c r="C144" s="1187" t="s">
        <v>324</v>
      </c>
      <c r="D144" s="1205" t="s">
        <v>221</v>
      </c>
      <c r="E144" s="995" t="s">
        <v>226</v>
      </c>
      <c r="F144" s="1188" t="s">
        <v>223</v>
      </c>
      <c r="G144" s="1189" t="s">
        <v>349</v>
      </c>
      <c r="H144" s="1212" t="s">
        <v>215</v>
      </c>
      <c r="I144" s="1188" t="s">
        <v>352</v>
      </c>
      <c r="J144" s="1212">
        <v>1</v>
      </c>
      <c r="K144" s="945" t="s">
        <v>292</v>
      </c>
      <c r="L144" s="779">
        <v>3017142</v>
      </c>
      <c r="M144" s="1075">
        <v>2008</v>
      </c>
      <c r="N144" s="1212" t="s">
        <v>211</v>
      </c>
      <c r="O144" s="1076">
        <f t="shared" si="168"/>
        <v>3017142</v>
      </c>
      <c r="P144" s="1212"/>
      <c r="Q144" s="781" t="s">
        <v>100</v>
      </c>
      <c r="R144" s="781"/>
      <c r="S144" s="1212"/>
      <c r="T144" s="480">
        <v>5</v>
      </c>
      <c r="U144" s="480">
        <f t="shared" si="178"/>
        <v>5</v>
      </c>
      <c r="V144" s="481">
        <f t="shared" si="179"/>
        <v>603428.4</v>
      </c>
      <c r="W144" s="481">
        <f t="shared" si="180"/>
        <v>3017142</v>
      </c>
      <c r="X144" s="549">
        <f t="shared" si="181"/>
        <v>0</v>
      </c>
      <c r="Y144" s="480">
        <f t="shared" si="182"/>
        <v>5</v>
      </c>
      <c r="Z144" s="534">
        <f t="shared" si="183"/>
        <v>603428.4</v>
      </c>
      <c r="AA144" s="481">
        <f t="shared" si="184"/>
        <v>3017142</v>
      </c>
      <c r="AB144" s="533">
        <f t="shared" si="185"/>
        <v>0</v>
      </c>
      <c r="AC144" s="5" t="b">
        <f t="shared" si="186"/>
        <v>1</v>
      </c>
    </row>
    <row r="145" spans="1:29" ht="24.95" customHeight="1" x14ac:dyDescent="0.25">
      <c r="A145" s="491" t="s">
        <v>319</v>
      </c>
      <c r="B145" s="1080" t="s">
        <v>722</v>
      </c>
      <c r="C145" s="1187" t="s">
        <v>324</v>
      </c>
      <c r="D145" s="1205" t="s">
        <v>221</v>
      </c>
      <c r="E145" s="995" t="s">
        <v>226</v>
      </c>
      <c r="F145" s="1188" t="s">
        <v>223</v>
      </c>
      <c r="G145" s="1189" t="s">
        <v>349</v>
      </c>
      <c r="H145" s="1212" t="s">
        <v>215</v>
      </c>
      <c r="I145" s="1188" t="s">
        <v>352</v>
      </c>
      <c r="J145" s="1212">
        <v>1</v>
      </c>
      <c r="K145" s="945" t="s">
        <v>292</v>
      </c>
      <c r="L145" s="779">
        <v>3017142</v>
      </c>
      <c r="M145" s="1075">
        <v>2008</v>
      </c>
      <c r="N145" s="1212" t="s">
        <v>211</v>
      </c>
      <c r="O145" s="1076">
        <f t="shared" si="168"/>
        <v>3017142</v>
      </c>
      <c r="P145" s="1212"/>
      <c r="Q145" s="781" t="s">
        <v>100</v>
      </c>
      <c r="R145" s="781"/>
      <c r="S145" s="1212"/>
      <c r="T145" s="480">
        <v>5</v>
      </c>
      <c r="U145" s="480">
        <f t="shared" si="178"/>
        <v>5</v>
      </c>
      <c r="V145" s="481">
        <f t="shared" si="179"/>
        <v>603428.4</v>
      </c>
      <c r="W145" s="481">
        <f t="shared" si="180"/>
        <v>3017142</v>
      </c>
      <c r="X145" s="549">
        <f t="shared" si="181"/>
        <v>0</v>
      </c>
      <c r="Y145" s="480">
        <f t="shared" si="182"/>
        <v>5</v>
      </c>
      <c r="Z145" s="534">
        <f t="shared" si="183"/>
        <v>603428.4</v>
      </c>
      <c r="AA145" s="481">
        <f t="shared" si="184"/>
        <v>3017142</v>
      </c>
      <c r="AB145" s="533">
        <f t="shared" si="185"/>
        <v>0</v>
      </c>
      <c r="AC145" s="5" t="b">
        <f t="shared" si="186"/>
        <v>1</v>
      </c>
    </row>
    <row r="146" spans="1:29" ht="24.95" customHeight="1" x14ac:dyDescent="0.25">
      <c r="A146" s="491" t="s">
        <v>319</v>
      </c>
      <c r="B146" s="1080" t="s">
        <v>723</v>
      </c>
      <c r="C146" s="1187" t="s">
        <v>324</v>
      </c>
      <c r="D146" s="1205" t="s">
        <v>221</v>
      </c>
      <c r="E146" s="995" t="s">
        <v>226</v>
      </c>
      <c r="F146" s="1188" t="s">
        <v>223</v>
      </c>
      <c r="G146" s="1189" t="s">
        <v>349</v>
      </c>
      <c r="H146" s="1212" t="s">
        <v>215</v>
      </c>
      <c r="I146" s="1188" t="s">
        <v>352</v>
      </c>
      <c r="J146" s="1212">
        <v>1</v>
      </c>
      <c r="K146" s="945" t="s">
        <v>292</v>
      </c>
      <c r="L146" s="779">
        <v>3017142</v>
      </c>
      <c r="M146" s="1075">
        <v>2008</v>
      </c>
      <c r="N146" s="1212" t="s">
        <v>211</v>
      </c>
      <c r="O146" s="1076">
        <f t="shared" si="168"/>
        <v>3017142</v>
      </c>
      <c r="P146" s="1212"/>
      <c r="Q146" s="781" t="s">
        <v>100</v>
      </c>
      <c r="R146" s="781"/>
      <c r="S146" s="1212"/>
      <c r="T146" s="480">
        <v>5</v>
      </c>
      <c r="U146" s="480">
        <f t="shared" si="178"/>
        <v>5</v>
      </c>
      <c r="V146" s="481">
        <f t="shared" si="179"/>
        <v>603428.4</v>
      </c>
      <c r="W146" s="481">
        <f t="shared" si="180"/>
        <v>3017142</v>
      </c>
      <c r="X146" s="549">
        <f t="shared" si="181"/>
        <v>0</v>
      </c>
      <c r="Y146" s="480">
        <f t="shared" si="182"/>
        <v>5</v>
      </c>
      <c r="Z146" s="534">
        <f t="shared" si="183"/>
        <v>603428.4</v>
      </c>
      <c r="AA146" s="481">
        <f t="shared" si="184"/>
        <v>3017142</v>
      </c>
      <c r="AB146" s="533">
        <f t="shared" si="185"/>
        <v>0</v>
      </c>
      <c r="AC146" s="5" t="b">
        <f t="shared" si="186"/>
        <v>1</v>
      </c>
    </row>
    <row r="147" spans="1:29" ht="24.95" customHeight="1" x14ac:dyDescent="0.25">
      <c r="A147" s="491" t="s">
        <v>319</v>
      </c>
      <c r="B147" s="1080" t="s">
        <v>724</v>
      </c>
      <c r="C147" s="1187" t="s">
        <v>324</v>
      </c>
      <c r="D147" s="1205" t="s">
        <v>221</v>
      </c>
      <c r="E147" s="995" t="s">
        <v>226</v>
      </c>
      <c r="F147" s="1188" t="s">
        <v>223</v>
      </c>
      <c r="G147" s="1189" t="s">
        <v>349</v>
      </c>
      <c r="H147" s="1212" t="s">
        <v>215</v>
      </c>
      <c r="I147" s="1188" t="s">
        <v>352</v>
      </c>
      <c r="J147" s="1212">
        <v>1</v>
      </c>
      <c r="K147" s="945" t="s">
        <v>292</v>
      </c>
      <c r="L147" s="779">
        <v>3017142</v>
      </c>
      <c r="M147" s="1075">
        <v>2008</v>
      </c>
      <c r="N147" s="1212" t="s">
        <v>211</v>
      </c>
      <c r="O147" s="1076">
        <f t="shared" si="168"/>
        <v>3017142</v>
      </c>
      <c r="P147" s="1212"/>
      <c r="Q147" s="781" t="s">
        <v>100</v>
      </c>
      <c r="R147" s="781"/>
      <c r="S147" s="1212"/>
      <c r="T147" s="480">
        <v>5</v>
      </c>
      <c r="U147" s="480">
        <f t="shared" si="178"/>
        <v>5</v>
      </c>
      <c r="V147" s="481">
        <f t="shared" si="179"/>
        <v>603428.4</v>
      </c>
      <c r="W147" s="481">
        <f t="shared" si="180"/>
        <v>3017142</v>
      </c>
      <c r="X147" s="549">
        <f t="shared" si="181"/>
        <v>0</v>
      </c>
      <c r="Y147" s="480">
        <f t="shared" si="182"/>
        <v>5</v>
      </c>
      <c r="Z147" s="534">
        <f t="shared" si="183"/>
        <v>603428.4</v>
      </c>
      <c r="AA147" s="481">
        <f t="shared" si="184"/>
        <v>3017142</v>
      </c>
      <c r="AB147" s="533">
        <f t="shared" si="185"/>
        <v>0</v>
      </c>
      <c r="AC147" s="5" t="b">
        <f t="shared" si="186"/>
        <v>1</v>
      </c>
    </row>
    <row r="148" spans="1:29" ht="24.95" customHeight="1" x14ac:dyDescent="0.25">
      <c r="A148" s="491" t="s">
        <v>319</v>
      </c>
      <c r="B148" s="1080" t="s">
        <v>725</v>
      </c>
      <c r="C148" s="1187" t="s">
        <v>324</v>
      </c>
      <c r="D148" s="1205" t="s">
        <v>221</v>
      </c>
      <c r="E148" s="995" t="s">
        <v>226</v>
      </c>
      <c r="F148" s="1188" t="s">
        <v>223</v>
      </c>
      <c r="G148" s="1189" t="s">
        <v>349</v>
      </c>
      <c r="H148" s="1212" t="s">
        <v>215</v>
      </c>
      <c r="I148" s="1188" t="s">
        <v>352</v>
      </c>
      <c r="J148" s="1212">
        <v>1</v>
      </c>
      <c r="K148" s="945" t="s">
        <v>292</v>
      </c>
      <c r="L148" s="779">
        <v>3017142</v>
      </c>
      <c r="M148" s="1075">
        <v>2008</v>
      </c>
      <c r="N148" s="1212" t="s">
        <v>211</v>
      </c>
      <c r="O148" s="1076">
        <f t="shared" si="168"/>
        <v>3017142</v>
      </c>
      <c r="P148" s="1212"/>
      <c r="Q148" s="781" t="s">
        <v>100</v>
      </c>
      <c r="R148" s="781"/>
      <c r="S148" s="1212"/>
      <c r="T148" s="480">
        <v>5</v>
      </c>
      <c r="U148" s="480">
        <f t="shared" si="178"/>
        <v>5</v>
      </c>
      <c r="V148" s="481">
        <f t="shared" si="179"/>
        <v>603428.4</v>
      </c>
      <c r="W148" s="481">
        <f t="shared" si="180"/>
        <v>3017142</v>
      </c>
      <c r="X148" s="549">
        <f t="shared" si="181"/>
        <v>0</v>
      </c>
      <c r="Y148" s="480">
        <f t="shared" si="182"/>
        <v>5</v>
      </c>
      <c r="Z148" s="534">
        <f t="shared" si="183"/>
        <v>603428.4</v>
      </c>
      <c r="AA148" s="481">
        <f t="shared" si="184"/>
        <v>3017142</v>
      </c>
      <c r="AB148" s="533">
        <f t="shared" si="185"/>
        <v>0</v>
      </c>
      <c r="AC148" s="5" t="b">
        <f t="shared" si="186"/>
        <v>1</v>
      </c>
    </row>
    <row r="149" spans="1:29" ht="24.95" customHeight="1" x14ac:dyDescent="0.25">
      <c r="A149" s="491" t="s">
        <v>319</v>
      </c>
      <c r="B149" s="1080" t="s">
        <v>726</v>
      </c>
      <c r="C149" s="1187" t="s">
        <v>324</v>
      </c>
      <c r="D149" s="1205" t="s">
        <v>221</v>
      </c>
      <c r="E149" s="995" t="s">
        <v>226</v>
      </c>
      <c r="F149" s="1188" t="s">
        <v>223</v>
      </c>
      <c r="G149" s="1189" t="s">
        <v>349</v>
      </c>
      <c r="H149" s="1212" t="s">
        <v>215</v>
      </c>
      <c r="I149" s="1188" t="s">
        <v>352</v>
      </c>
      <c r="J149" s="1212">
        <v>1</v>
      </c>
      <c r="K149" s="945" t="s">
        <v>292</v>
      </c>
      <c r="L149" s="779">
        <v>3017142</v>
      </c>
      <c r="M149" s="1075">
        <v>2008</v>
      </c>
      <c r="N149" s="1212" t="s">
        <v>211</v>
      </c>
      <c r="O149" s="1076">
        <f t="shared" si="168"/>
        <v>3017142</v>
      </c>
      <c r="P149" s="1212"/>
      <c r="Q149" s="781" t="s">
        <v>100</v>
      </c>
      <c r="R149" s="781"/>
      <c r="S149" s="1212"/>
      <c r="T149" s="480">
        <v>5</v>
      </c>
      <c r="U149" s="480">
        <f t="shared" si="178"/>
        <v>5</v>
      </c>
      <c r="V149" s="481">
        <f t="shared" si="179"/>
        <v>603428.4</v>
      </c>
      <c r="W149" s="481">
        <f t="shared" si="180"/>
        <v>3017142</v>
      </c>
      <c r="X149" s="549">
        <f t="shared" si="181"/>
        <v>0</v>
      </c>
      <c r="Y149" s="480">
        <f t="shared" si="182"/>
        <v>5</v>
      </c>
      <c r="Z149" s="534">
        <f t="shared" si="183"/>
        <v>603428.4</v>
      </c>
      <c r="AA149" s="481">
        <f t="shared" si="184"/>
        <v>3017142</v>
      </c>
      <c r="AB149" s="533">
        <f t="shared" si="185"/>
        <v>0</v>
      </c>
      <c r="AC149" s="5" t="b">
        <f t="shared" si="186"/>
        <v>1</v>
      </c>
    </row>
    <row r="150" spans="1:29" ht="24.95" customHeight="1" x14ac:dyDescent="0.25">
      <c r="A150" s="491" t="s">
        <v>319</v>
      </c>
      <c r="B150" s="1080" t="s">
        <v>727</v>
      </c>
      <c r="C150" s="1187" t="s">
        <v>324</v>
      </c>
      <c r="D150" s="1205" t="s">
        <v>221</v>
      </c>
      <c r="E150" s="995" t="s">
        <v>226</v>
      </c>
      <c r="F150" s="1188" t="s">
        <v>223</v>
      </c>
      <c r="G150" s="1189" t="s">
        <v>349</v>
      </c>
      <c r="H150" s="1212" t="s">
        <v>215</v>
      </c>
      <c r="I150" s="1188" t="s">
        <v>352</v>
      </c>
      <c r="J150" s="1212">
        <v>1</v>
      </c>
      <c r="K150" s="945" t="s">
        <v>292</v>
      </c>
      <c r="L150" s="779">
        <v>3017142</v>
      </c>
      <c r="M150" s="1075">
        <v>2008</v>
      </c>
      <c r="N150" s="1212" t="s">
        <v>211</v>
      </c>
      <c r="O150" s="1076">
        <f t="shared" si="168"/>
        <v>3017142</v>
      </c>
      <c r="P150" s="1212"/>
      <c r="Q150" s="781" t="s">
        <v>100</v>
      </c>
      <c r="R150" s="781"/>
      <c r="S150" s="1212"/>
      <c r="T150" s="480">
        <v>5</v>
      </c>
      <c r="U150" s="480">
        <f t="shared" si="178"/>
        <v>5</v>
      </c>
      <c r="V150" s="481">
        <f t="shared" si="179"/>
        <v>603428.4</v>
      </c>
      <c r="W150" s="481">
        <f t="shared" si="180"/>
        <v>3017142</v>
      </c>
      <c r="X150" s="549">
        <f t="shared" si="181"/>
        <v>0</v>
      </c>
      <c r="Y150" s="480">
        <f t="shared" si="182"/>
        <v>5</v>
      </c>
      <c r="Z150" s="534">
        <f t="shared" si="183"/>
        <v>603428.4</v>
      </c>
      <c r="AA150" s="481">
        <f t="shared" si="184"/>
        <v>3017142</v>
      </c>
      <c r="AB150" s="533">
        <f t="shared" si="185"/>
        <v>0</v>
      </c>
      <c r="AC150" s="5" t="b">
        <f t="shared" si="186"/>
        <v>1</v>
      </c>
    </row>
    <row r="151" spans="1:29" ht="24.95" customHeight="1" x14ac:dyDescent="0.25">
      <c r="A151" s="491" t="s">
        <v>319</v>
      </c>
      <c r="B151" s="1080" t="s">
        <v>728</v>
      </c>
      <c r="C151" s="1187" t="s">
        <v>324</v>
      </c>
      <c r="D151" s="1205" t="s">
        <v>221</v>
      </c>
      <c r="E151" s="995" t="s">
        <v>226</v>
      </c>
      <c r="F151" s="1188" t="s">
        <v>223</v>
      </c>
      <c r="G151" s="1189" t="s">
        <v>349</v>
      </c>
      <c r="H151" s="1212" t="s">
        <v>215</v>
      </c>
      <c r="I151" s="1188" t="s">
        <v>352</v>
      </c>
      <c r="J151" s="1212">
        <v>1</v>
      </c>
      <c r="K151" s="945" t="s">
        <v>292</v>
      </c>
      <c r="L151" s="779">
        <v>3017142</v>
      </c>
      <c r="M151" s="1075">
        <v>2008</v>
      </c>
      <c r="N151" s="1212" t="s">
        <v>211</v>
      </c>
      <c r="O151" s="1076">
        <f t="shared" si="168"/>
        <v>3017142</v>
      </c>
      <c r="P151" s="1212"/>
      <c r="Q151" s="781" t="s">
        <v>100</v>
      </c>
      <c r="R151" s="781"/>
      <c r="S151" s="1212"/>
      <c r="T151" s="480">
        <v>5</v>
      </c>
      <c r="U151" s="480">
        <f t="shared" si="178"/>
        <v>5</v>
      </c>
      <c r="V151" s="481">
        <f t="shared" si="179"/>
        <v>603428.4</v>
      </c>
      <c r="W151" s="481">
        <f t="shared" si="180"/>
        <v>3017142</v>
      </c>
      <c r="X151" s="549">
        <f t="shared" si="181"/>
        <v>0</v>
      </c>
      <c r="Y151" s="480">
        <f t="shared" si="182"/>
        <v>5</v>
      </c>
      <c r="Z151" s="534">
        <f t="shared" si="183"/>
        <v>603428.4</v>
      </c>
      <c r="AA151" s="481">
        <f t="shared" si="184"/>
        <v>3017142</v>
      </c>
      <c r="AB151" s="533">
        <f t="shared" si="185"/>
        <v>0</v>
      </c>
      <c r="AC151" s="5" t="b">
        <f t="shared" si="186"/>
        <v>1</v>
      </c>
    </row>
    <row r="152" spans="1:29" ht="24.95" customHeight="1" x14ac:dyDescent="0.25">
      <c r="A152" s="491" t="s">
        <v>319</v>
      </c>
      <c r="B152" s="1080" t="s">
        <v>729</v>
      </c>
      <c r="C152" s="1187" t="s">
        <v>324</v>
      </c>
      <c r="D152" s="1205" t="s">
        <v>221</v>
      </c>
      <c r="E152" s="995" t="s">
        <v>226</v>
      </c>
      <c r="F152" s="1188" t="s">
        <v>223</v>
      </c>
      <c r="G152" s="1189" t="s">
        <v>349</v>
      </c>
      <c r="H152" s="1212" t="s">
        <v>215</v>
      </c>
      <c r="I152" s="1188" t="s">
        <v>352</v>
      </c>
      <c r="J152" s="1212">
        <v>1</v>
      </c>
      <c r="K152" s="945" t="s">
        <v>292</v>
      </c>
      <c r="L152" s="779">
        <v>3017142</v>
      </c>
      <c r="M152" s="1075">
        <v>2008</v>
      </c>
      <c r="N152" s="1212" t="s">
        <v>211</v>
      </c>
      <c r="O152" s="1076">
        <f t="shared" si="168"/>
        <v>3017142</v>
      </c>
      <c r="P152" s="1212"/>
      <c r="Q152" s="781" t="s">
        <v>100</v>
      </c>
      <c r="R152" s="781"/>
      <c r="S152" s="1212"/>
      <c r="T152" s="480">
        <v>5</v>
      </c>
      <c r="U152" s="480">
        <f t="shared" si="178"/>
        <v>5</v>
      </c>
      <c r="V152" s="481">
        <f t="shared" si="179"/>
        <v>603428.4</v>
      </c>
      <c r="W152" s="481">
        <f t="shared" si="180"/>
        <v>3017142</v>
      </c>
      <c r="X152" s="549">
        <f t="shared" si="181"/>
        <v>0</v>
      </c>
      <c r="Y152" s="480">
        <f t="shared" si="182"/>
        <v>5</v>
      </c>
      <c r="Z152" s="534">
        <f t="shared" si="183"/>
        <v>603428.4</v>
      </c>
      <c r="AA152" s="481">
        <f t="shared" si="184"/>
        <v>3017142</v>
      </c>
      <c r="AB152" s="533">
        <f t="shared" si="185"/>
        <v>0</v>
      </c>
      <c r="AC152" s="5" t="b">
        <f t="shared" si="186"/>
        <v>1</v>
      </c>
    </row>
    <row r="153" spans="1:29" ht="24.95" customHeight="1" x14ac:dyDescent="0.25">
      <c r="A153" s="491" t="s">
        <v>319</v>
      </c>
      <c r="B153" s="1080" t="s">
        <v>730</v>
      </c>
      <c r="C153" s="1187" t="s">
        <v>324</v>
      </c>
      <c r="D153" s="1205" t="s">
        <v>221</v>
      </c>
      <c r="E153" s="995" t="s">
        <v>226</v>
      </c>
      <c r="F153" s="1188" t="s">
        <v>223</v>
      </c>
      <c r="G153" s="1189" t="s">
        <v>349</v>
      </c>
      <c r="H153" s="1212" t="s">
        <v>215</v>
      </c>
      <c r="I153" s="1188" t="s">
        <v>352</v>
      </c>
      <c r="J153" s="1212">
        <v>1</v>
      </c>
      <c r="K153" s="945" t="s">
        <v>292</v>
      </c>
      <c r="L153" s="779">
        <v>3017142</v>
      </c>
      <c r="M153" s="1075">
        <v>2008</v>
      </c>
      <c r="N153" s="1212" t="s">
        <v>211</v>
      </c>
      <c r="O153" s="1076">
        <f t="shared" si="168"/>
        <v>3017142</v>
      </c>
      <c r="P153" s="1212"/>
      <c r="Q153" s="781" t="s">
        <v>100</v>
      </c>
      <c r="R153" s="781"/>
      <c r="S153" s="1212"/>
      <c r="T153" s="480">
        <v>5</v>
      </c>
      <c r="U153" s="480">
        <f t="shared" si="178"/>
        <v>5</v>
      </c>
      <c r="V153" s="481">
        <f t="shared" si="179"/>
        <v>603428.4</v>
      </c>
      <c r="W153" s="481">
        <f t="shared" si="180"/>
        <v>3017142</v>
      </c>
      <c r="X153" s="549">
        <f t="shared" si="181"/>
        <v>0</v>
      </c>
      <c r="Y153" s="480">
        <f t="shared" si="182"/>
        <v>5</v>
      </c>
      <c r="Z153" s="534">
        <f t="shared" si="183"/>
        <v>603428.4</v>
      </c>
      <c r="AA153" s="481">
        <f t="shared" si="184"/>
        <v>3017142</v>
      </c>
      <c r="AB153" s="533">
        <f t="shared" si="185"/>
        <v>0</v>
      </c>
      <c r="AC153" s="5" t="b">
        <f t="shared" si="186"/>
        <v>1</v>
      </c>
    </row>
    <row r="154" spans="1:29" ht="24.95" customHeight="1" x14ac:dyDescent="0.25">
      <c r="A154" s="491" t="s">
        <v>319</v>
      </c>
      <c r="B154" s="1080" t="s">
        <v>731</v>
      </c>
      <c r="C154" s="1187" t="s">
        <v>324</v>
      </c>
      <c r="D154" s="1205" t="s">
        <v>221</v>
      </c>
      <c r="E154" s="995" t="s">
        <v>226</v>
      </c>
      <c r="F154" s="1188" t="s">
        <v>223</v>
      </c>
      <c r="G154" s="1189" t="s">
        <v>349</v>
      </c>
      <c r="H154" s="1212" t="s">
        <v>215</v>
      </c>
      <c r="I154" s="1188" t="s">
        <v>352</v>
      </c>
      <c r="J154" s="1212">
        <v>1</v>
      </c>
      <c r="K154" s="945" t="s">
        <v>292</v>
      </c>
      <c r="L154" s="779">
        <v>3017142</v>
      </c>
      <c r="M154" s="1075">
        <v>2008</v>
      </c>
      <c r="N154" s="1212" t="s">
        <v>211</v>
      </c>
      <c r="O154" s="1076">
        <f t="shared" si="168"/>
        <v>3017142</v>
      </c>
      <c r="P154" s="1212"/>
      <c r="Q154" s="781" t="s">
        <v>100</v>
      </c>
      <c r="R154" s="781"/>
      <c r="S154" s="1212"/>
      <c r="T154" s="480">
        <v>5</v>
      </c>
      <c r="U154" s="480">
        <f t="shared" si="178"/>
        <v>5</v>
      </c>
      <c r="V154" s="481">
        <f t="shared" si="179"/>
        <v>603428.4</v>
      </c>
      <c r="W154" s="481">
        <f t="shared" si="180"/>
        <v>3017142</v>
      </c>
      <c r="X154" s="549">
        <f t="shared" si="181"/>
        <v>0</v>
      </c>
      <c r="Y154" s="480">
        <f t="shared" si="182"/>
        <v>5</v>
      </c>
      <c r="Z154" s="534">
        <f t="shared" si="183"/>
        <v>603428.4</v>
      </c>
      <c r="AA154" s="481">
        <f t="shared" si="184"/>
        <v>3017142</v>
      </c>
      <c r="AB154" s="533">
        <f t="shared" si="185"/>
        <v>0</v>
      </c>
      <c r="AC154" s="5" t="b">
        <f t="shared" si="186"/>
        <v>1</v>
      </c>
    </row>
    <row r="155" spans="1:29" ht="24.95" customHeight="1" x14ac:dyDescent="0.25">
      <c r="A155" s="491" t="s">
        <v>319</v>
      </c>
      <c r="B155" s="1080" t="s">
        <v>732</v>
      </c>
      <c r="C155" s="1187" t="s">
        <v>324</v>
      </c>
      <c r="D155" s="1205" t="s">
        <v>221</v>
      </c>
      <c r="E155" s="995" t="s">
        <v>226</v>
      </c>
      <c r="F155" s="1188" t="s">
        <v>223</v>
      </c>
      <c r="G155" s="1189" t="s">
        <v>349</v>
      </c>
      <c r="H155" s="1212" t="s">
        <v>215</v>
      </c>
      <c r="I155" s="1188" t="s">
        <v>352</v>
      </c>
      <c r="J155" s="1212">
        <v>1</v>
      </c>
      <c r="K155" s="945" t="s">
        <v>292</v>
      </c>
      <c r="L155" s="779">
        <v>3017142</v>
      </c>
      <c r="M155" s="1075">
        <v>2008</v>
      </c>
      <c r="N155" s="1212" t="s">
        <v>211</v>
      </c>
      <c r="O155" s="1076">
        <f t="shared" si="168"/>
        <v>3017142</v>
      </c>
      <c r="P155" s="1212"/>
      <c r="Q155" s="781" t="s">
        <v>100</v>
      </c>
      <c r="R155" s="781"/>
      <c r="S155" s="1212"/>
      <c r="T155" s="480">
        <v>5</v>
      </c>
      <c r="U155" s="480">
        <f t="shared" si="178"/>
        <v>5</v>
      </c>
      <c r="V155" s="481">
        <f t="shared" si="179"/>
        <v>603428.4</v>
      </c>
      <c r="W155" s="481">
        <f t="shared" si="180"/>
        <v>3017142</v>
      </c>
      <c r="X155" s="549">
        <f t="shared" si="181"/>
        <v>0</v>
      </c>
      <c r="Y155" s="480">
        <f t="shared" si="182"/>
        <v>5</v>
      </c>
      <c r="Z155" s="534">
        <f t="shared" si="183"/>
        <v>603428.4</v>
      </c>
      <c r="AA155" s="481">
        <f t="shared" si="184"/>
        <v>3017142</v>
      </c>
      <c r="AB155" s="533">
        <f t="shared" si="185"/>
        <v>0</v>
      </c>
      <c r="AC155" s="5" t="b">
        <f t="shared" si="186"/>
        <v>1</v>
      </c>
    </row>
    <row r="156" spans="1:29" ht="24.95" customHeight="1" x14ac:dyDescent="0.25">
      <c r="A156" s="491" t="s">
        <v>319</v>
      </c>
      <c r="B156" s="1080" t="s">
        <v>733</v>
      </c>
      <c r="C156" s="1187" t="s">
        <v>324</v>
      </c>
      <c r="D156" s="1205" t="s">
        <v>221</v>
      </c>
      <c r="E156" s="995" t="s">
        <v>226</v>
      </c>
      <c r="F156" s="1188" t="s">
        <v>223</v>
      </c>
      <c r="G156" s="1189" t="s">
        <v>349</v>
      </c>
      <c r="H156" s="1212" t="s">
        <v>215</v>
      </c>
      <c r="I156" s="1188" t="s">
        <v>352</v>
      </c>
      <c r="J156" s="1212">
        <v>1</v>
      </c>
      <c r="K156" s="945" t="s">
        <v>292</v>
      </c>
      <c r="L156" s="779">
        <v>3017142</v>
      </c>
      <c r="M156" s="1075">
        <v>2008</v>
      </c>
      <c r="N156" s="1212" t="s">
        <v>211</v>
      </c>
      <c r="O156" s="1076">
        <f t="shared" si="168"/>
        <v>3017142</v>
      </c>
      <c r="P156" s="1212"/>
      <c r="Q156" s="781" t="s">
        <v>100</v>
      </c>
      <c r="R156" s="781"/>
      <c r="S156" s="1212"/>
      <c r="T156" s="480">
        <v>5</v>
      </c>
      <c r="U156" s="480">
        <f t="shared" si="178"/>
        <v>5</v>
      </c>
      <c r="V156" s="481">
        <f t="shared" si="179"/>
        <v>603428.4</v>
      </c>
      <c r="W156" s="481">
        <f t="shared" si="180"/>
        <v>3017142</v>
      </c>
      <c r="X156" s="549">
        <f t="shared" si="181"/>
        <v>0</v>
      </c>
      <c r="Y156" s="480">
        <f t="shared" si="182"/>
        <v>5</v>
      </c>
      <c r="Z156" s="534">
        <f t="shared" si="183"/>
        <v>603428.4</v>
      </c>
      <c r="AA156" s="481">
        <f t="shared" si="184"/>
        <v>3017142</v>
      </c>
      <c r="AB156" s="533">
        <f t="shared" si="185"/>
        <v>0</v>
      </c>
      <c r="AC156" s="5" t="b">
        <f t="shared" si="186"/>
        <v>1</v>
      </c>
    </row>
    <row r="157" spans="1:29" ht="24.95" customHeight="1" x14ac:dyDescent="0.25">
      <c r="A157" s="491" t="s">
        <v>319</v>
      </c>
      <c r="B157" s="1080" t="s">
        <v>734</v>
      </c>
      <c r="C157" s="1187" t="s">
        <v>324</v>
      </c>
      <c r="D157" s="1205" t="s">
        <v>221</v>
      </c>
      <c r="E157" s="995" t="s">
        <v>226</v>
      </c>
      <c r="F157" s="1188" t="s">
        <v>223</v>
      </c>
      <c r="G157" s="1189" t="s">
        <v>349</v>
      </c>
      <c r="H157" s="1212" t="s">
        <v>215</v>
      </c>
      <c r="I157" s="1188" t="s">
        <v>352</v>
      </c>
      <c r="J157" s="1212">
        <v>1</v>
      </c>
      <c r="K157" s="945" t="s">
        <v>292</v>
      </c>
      <c r="L157" s="779">
        <v>3017142</v>
      </c>
      <c r="M157" s="1075">
        <v>2008</v>
      </c>
      <c r="N157" s="1212" t="s">
        <v>211</v>
      </c>
      <c r="O157" s="1076">
        <f t="shared" si="168"/>
        <v>3017142</v>
      </c>
      <c r="P157" s="1212"/>
      <c r="Q157" s="781" t="s">
        <v>100</v>
      </c>
      <c r="R157" s="781"/>
      <c r="S157" s="1212"/>
      <c r="T157" s="480">
        <v>5</v>
      </c>
      <c r="U157" s="480">
        <f t="shared" si="178"/>
        <v>5</v>
      </c>
      <c r="V157" s="481">
        <f t="shared" si="179"/>
        <v>603428.4</v>
      </c>
      <c r="W157" s="481">
        <f t="shared" si="180"/>
        <v>3017142</v>
      </c>
      <c r="X157" s="549">
        <f t="shared" si="181"/>
        <v>0</v>
      </c>
      <c r="Y157" s="480">
        <f t="shared" si="182"/>
        <v>5</v>
      </c>
      <c r="Z157" s="534">
        <f t="shared" si="183"/>
        <v>603428.4</v>
      </c>
      <c r="AA157" s="481">
        <f t="shared" si="184"/>
        <v>3017142</v>
      </c>
      <c r="AB157" s="533">
        <f t="shared" si="185"/>
        <v>0</v>
      </c>
      <c r="AC157" s="5" t="b">
        <f t="shared" si="186"/>
        <v>1</v>
      </c>
    </row>
    <row r="158" spans="1:29" ht="24.95" customHeight="1" x14ac:dyDescent="0.25">
      <c r="A158" s="491" t="s">
        <v>319</v>
      </c>
      <c r="B158" s="1080" t="s">
        <v>735</v>
      </c>
      <c r="C158" s="1187" t="s">
        <v>324</v>
      </c>
      <c r="D158" s="1205" t="s">
        <v>221</v>
      </c>
      <c r="E158" s="995" t="s">
        <v>226</v>
      </c>
      <c r="F158" s="1188" t="s">
        <v>223</v>
      </c>
      <c r="G158" s="1189" t="s">
        <v>349</v>
      </c>
      <c r="H158" s="1212" t="s">
        <v>215</v>
      </c>
      <c r="I158" s="1188" t="s">
        <v>352</v>
      </c>
      <c r="J158" s="1212">
        <v>1</v>
      </c>
      <c r="K158" s="945" t="s">
        <v>292</v>
      </c>
      <c r="L158" s="779">
        <v>3017142</v>
      </c>
      <c r="M158" s="1075">
        <v>2008</v>
      </c>
      <c r="N158" s="1212" t="s">
        <v>211</v>
      </c>
      <c r="O158" s="1076">
        <f t="shared" si="168"/>
        <v>3017142</v>
      </c>
      <c r="P158" s="1212"/>
      <c r="Q158" s="781" t="s">
        <v>100</v>
      </c>
      <c r="R158" s="781"/>
      <c r="S158" s="1212"/>
      <c r="T158" s="480">
        <v>5</v>
      </c>
      <c r="U158" s="480">
        <f t="shared" si="178"/>
        <v>5</v>
      </c>
      <c r="V158" s="481">
        <f t="shared" si="179"/>
        <v>603428.4</v>
      </c>
      <c r="W158" s="481">
        <f t="shared" si="180"/>
        <v>3017142</v>
      </c>
      <c r="X158" s="549">
        <f t="shared" si="181"/>
        <v>0</v>
      </c>
      <c r="Y158" s="480">
        <f t="shared" si="182"/>
        <v>5</v>
      </c>
      <c r="Z158" s="534">
        <f t="shared" si="183"/>
        <v>603428.4</v>
      </c>
      <c r="AA158" s="481">
        <f t="shared" si="184"/>
        <v>3017142</v>
      </c>
      <c r="AB158" s="533">
        <f t="shared" si="185"/>
        <v>0</v>
      </c>
      <c r="AC158" s="5" t="b">
        <f t="shared" si="186"/>
        <v>1</v>
      </c>
    </row>
    <row r="159" spans="1:29" ht="24.95" customHeight="1" x14ac:dyDescent="0.25">
      <c r="A159" s="491" t="s">
        <v>319</v>
      </c>
      <c r="B159" s="1080" t="s">
        <v>736</v>
      </c>
      <c r="C159" s="1187" t="s">
        <v>324</v>
      </c>
      <c r="D159" s="1205" t="s">
        <v>221</v>
      </c>
      <c r="E159" s="995" t="s">
        <v>226</v>
      </c>
      <c r="F159" s="1188" t="s">
        <v>223</v>
      </c>
      <c r="G159" s="1189" t="s">
        <v>349</v>
      </c>
      <c r="H159" s="1212" t="s">
        <v>215</v>
      </c>
      <c r="I159" s="1188" t="s">
        <v>352</v>
      </c>
      <c r="J159" s="1212">
        <v>1</v>
      </c>
      <c r="K159" s="945" t="s">
        <v>292</v>
      </c>
      <c r="L159" s="779">
        <v>3017142</v>
      </c>
      <c r="M159" s="1075">
        <v>2008</v>
      </c>
      <c r="N159" s="1212" t="s">
        <v>211</v>
      </c>
      <c r="O159" s="1076">
        <f t="shared" si="168"/>
        <v>3017142</v>
      </c>
      <c r="P159" s="1212"/>
      <c r="Q159" s="781" t="s">
        <v>100</v>
      </c>
      <c r="R159" s="781"/>
      <c r="S159" s="1212"/>
      <c r="T159" s="480">
        <v>5</v>
      </c>
      <c r="U159" s="480">
        <f t="shared" si="178"/>
        <v>5</v>
      </c>
      <c r="V159" s="481">
        <f t="shared" si="179"/>
        <v>603428.4</v>
      </c>
      <c r="W159" s="481">
        <f t="shared" si="180"/>
        <v>3017142</v>
      </c>
      <c r="X159" s="549">
        <f t="shared" si="181"/>
        <v>0</v>
      </c>
      <c r="Y159" s="480">
        <f t="shared" si="182"/>
        <v>5</v>
      </c>
      <c r="Z159" s="534">
        <f t="shared" si="183"/>
        <v>603428.4</v>
      </c>
      <c r="AA159" s="481">
        <f t="shared" si="184"/>
        <v>3017142</v>
      </c>
      <c r="AB159" s="533">
        <f t="shared" si="185"/>
        <v>0</v>
      </c>
      <c r="AC159" s="5" t="b">
        <f t="shared" si="186"/>
        <v>1</v>
      </c>
    </row>
    <row r="160" spans="1:29" ht="24.95" customHeight="1" x14ac:dyDescent="0.25">
      <c r="A160" s="491" t="s">
        <v>319</v>
      </c>
      <c r="B160" s="1080" t="s">
        <v>737</v>
      </c>
      <c r="C160" s="1187" t="s">
        <v>324</v>
      </c>
      <c r="D160" s="1205" t="s">
        <v>221</v>
      </c>
      <c r="E160" s="995" t="s">
        <v>226</v>
      </c>
      <c r="F160" s="1188" t="s">
        <v>223</v>
      </c>
      <c r="G160" s="1189" t="s">
        <v>349</v>
      </c>
      <c r="H160" s="1212" t="s">
        <v>215</v>
      </c>
      <c r="I160" s="1188" t="s">
        <v>352</v>
      </c>
      <c r="J160" s="1212">
        <v>1</v>
      </c>
      <c r="K160" s="945" t="s">
        <v>292</v>
      </c>
      <c r="L160" s="779">
        <v>3017142</v>
      </c>
      <c r="M160" s="1075">
        <v>2008</v>
      </c>
      <c r="N160" s="1212" t="s">
        <v>211</v>
      </c>
      <c r="O160" s="1076">
        <f t="shared" si="168"/>
        <v>3017142</v>
      </c>
      <c r="P160" s="1212"/>
      <c r="Q160" s="781" t="s">
        <v>100</v>
      </c>
      <c r="R160" s="781"/>
      <c r="S160" s="1212"/>
      <c r="T160" s="480">
        <v>5</v>
      </c>
      <c r="U160" s="480">
        <f t="shared" si="178"/>
        <v>5</v>
      </c>
      <c r="V160" s="481">
        <f t="shared" si="179"/>
        <v>603428.4</v>
      </c>
      <c r="W160" s="481">
        <f t="shared" si="180"/>
        <v>3017142</v>
      </c>
      <c r="X160" s="549">
        <f t="shared" si="181"/>
        <v>0</v>
      </c>
      <c r="Y160" s="480">
        <f t="shared" si="182"/>
        <v>5</v>
      </c>
      <c r="Z160" s="534">
        <f t="shared" si="183"/>
        <v>603428.4</v>
      </c>
      <c r="AA160" s="481">
        <f t="shared" si="184"/>
        <v>3017142</v>
      </c>
      <c r="AB160" s="533">
        <f t="shared" si="185"/>
        <v>0</v>
      </c>
      <c r="AC160" s="5" t="b">
        <f t="shared" si="186"/>
        <v>1</v>
      </c>
    </row>
    <row r="161" spans="1:29" ht="24.95" customHeight="1" x14ac:dyDescent="0.25">
      <c r="A161" s="491" t="s">
        <v>319</v>
      </c>
      <c r="B161" s="1080" t="s">
        <v>738</v>
      </c>
      <c r="C161" s="1187" t="s">
        <v>324</v>
      </c>
      <c r="D161" s="1205" t="s">
        <v>221</v>
      </c>
      <c r="E161" s="995" t="s">
        <v>226</v>
      </c>
      <c r="F161" s="1188" t="s">
        <v>223</v>
      </c>
      <c r="G161" s="1189" t="s">
        <v>349</v>
      </c>
      <c r="H161" s="1212" t="s">
        <v>215</v>
      </c>
      <c r="I161" s="1188" t="s">
        <v>352</v>
      </c>
      <c r="J161" s="1212">
        <v>1</v>
      </c>
      <c r="K161" s="945" t="s">
        <v>292</v>
      </c>
      <c r="L161" s="779">
        <v>3017142</v>
      </c>
      <c r="M161" s="1075">
        <v>2008</v>
      </c>
      <c r="N161" s="1212" t="s">
        <v>211</v>
      </c>
      <c r="O161" s="1076">
        <f t="shared" si="168"/>
        <v>3017142</v>
      </c>
      <c r="P161" s="1212"/>
      <c r="Q161" s="781" t="s">
        <v>100</v>
      </c>
      <c r="R161" s="781"/>
      <c r="S161" s="1212"/>
      <c r="T161" s="480">
        <v>5</v>
      </c>
      <c r="U161" s="480">
        <f t="shared" si="178"/>
        <v>5</v>
      </c>
      <c r="V161" s="481">
        <f t="shared" si="179"/>
        <v>603428.4</v>
      </c>
      <c r="W161" s="481">
        <f t="shared" si="180"/>
        <v>3017142</v>
      </c>
      <c r="X161" s="549">
        <f t="shared" si="181"/>
        <v>0</v>
      </c>
      <c r="Y161" s="480">
        <f t="shared" si="182"/>
        <v>5</v>
      </c>
      <c r="Z161" s="534">
        <f t="shared" si="183"/>
        <v>603428.4</v>
      </c>
      <c r="AA161" s="481">
        <f t="shared" si="184"/>
        <v>3017142</v>
      </c>
      <c r="AB161" s="533">
        <f t="shared" si="185"/>
        <v>0</v>
      </c>
      <c r="AC161" s="5" t="b">
        <f t="shared" si="186"/>
        <v>1</v>
      </c>
    </row>
    <row r="162" spans="1:29" ht="24.95" customHeight="1" x14ac:dyDescent="0.25">
      <c r="A162" s="491" t="s">
        <v>319</v>
      </c>
      <c r="B162" s="1080" t="s">
        <v>739</v>
      </c>
      <c r="C162" s="1187" t="s">
        <v>324</v>
      </c>
      <c r="D162" s="1205" t="s">
        <v>221</v>
      </c>
      <c r="E162" s="995" t="s">
        <v>226</v>
      </c>
      <c r="F162" s="1188" t="s">
        <v>223</v>
      </c>
      <c r="G162" s="1189" t="s">
        <v>349</v>
      </c>
      <c r="H162" s="1212" t="s">
        <v>215</v>
      </c>
      <c r="I162" s="1188" t="s">
        <v>352</v>
      </c>
      <c r="J162" s="1212">
        <v>1</v>
      </c>
      <c r="K162" s="945" t="s">
        <v>292</v>
      </c>
      <c r="L162" s="779">
        <v>3017142</v>
      </c>
      <c r="M162" s="1075">
        <v>2008</v>
      </c>
      <c r="N162" s="1212" t="s">
        <v>211</v>
      </c>
      <c r="O162" s="1076">
        <f t="shared" si="168"/>
        <v>3017142</v>
      </c>
      <c r="P162" s="1212"/>
      <c r="Q162" s="781" t="s">
        <v>100</v>
      </c>
      <c r="R162" s="781"/>
      <c r="S162" s="1212"/>
      <c r="T162" s="480">
        <v>5</v>
      </c>
      <c r="U162" s="480">
        <f t="shared" si="178"/>
        <v>5</v>
      </c>
      <c r="V162" s="481">
        <f t="shared" si="179"/>
        <v>603428.4</v>
      </c>
      <c r="W162" s="481">
        <f t="shared" si="180"/>
        <v>3017142</v>
      </c>
      <c r="X162" s="549">
        <f t="shared" si="181"/>
        <v>0</v>
      </c>
      <c r="Y162" s="480">
        <f t="shared" si="182"/>
        <v>5</v>
      </c>
      <c r="Z162" s="534">
        <f t="shared" si="183"/>
        <v>603428.4</v>
      </c>
      <c r="AA162" s="481">
        <f t="shared" si="184"/>
        <v>3017142</v>
      </c>
      <c r="AB162" s="533">
        <f t="shared" si="185"/>
        <v>0</v>
      </c>
      <c r="AC162" s="5" t="b">
        <f t="shared" si="186"/>
        <v>1</v>
      </c>
    </row>
    <row r="163" spans="1:29" ht="24.95" customHeight="1" x14ac:dyDescent="0.25">
      <c r="A163" s="491" t="s">
        <v>319</v>
      </c>
      <c r="B163" s="1080" t="s">
        <v>740</v>
      </c>
      <c r="C163" s="1187" t="s">
        <v>324</v>
      </c>
      <c r="D163" s="1205" t="s">
        <v>221</v>
      </c>
      <c r="E163" s="995" t="s">
        <v>226</v>
      </c>
      <c r="F163" s="1188" t="s">
        <v>223</v>
      </c>
      <c r="G163" s="1189" t="s">
        <v>349</v>
      </c>
      <c r="H163" s="1212" t="s">
        <v>215</v>
      </c>
      <c r="I163" s="1188" t="s">
        <v>352</v>
      </c>
      <c r="J163" s="1212">
        <v>1</v>
      </c>
      <c r="K163" s="945" t="s">
        <v>292</v>
      </c>
      <c r="L163" s="779">
        <v>3017142</v>
      </c>
      <c r="M163" s="1075">
        <v>2008</v>
      </c>
      <c r="N163" s="1212" t="s">
        <v>211</v>
      </c>
      <c r="O163" s="1076">
        <f t="shared" si="168"/>
        <v>3017142</v>
      </c>
      <c r="P163" s="1212"/>
      <c r="Q163" s="781" t="s">
        <v>100</v>
      </c>
      <c r="R163" s="781"/>
      <c r="S163" s="1212"/>
      <c r="T163" s="480">
        <v>5</v>
      </c>
      <c r="U163" s="480">
        <f t="shared" si="178"/>
        <v>5</v>
      </c>
      <c r="V163" s="481">
        <f t="shared" si="179"/>
        <v>603428.4</v>
      </c>
      <c r="W163" s="481">
        <f t="shared" si="180"/>
        <v>3017142</v>
      </c>
      <c r="X163" s="549">
        <f t="shared" si="181"/>
        <v>0</v>
      </c>
      <c r="Y163" s="480">
        <f t="shared" si="182"/>
        <v>5</v>
      </c>
      <c r="Z163" s="534">
        <f t="shared" si="183"/>
        <v>603428.4</v>
      </c>
      <c r="AA163" s="481">
        <f t="shared" si="184"/>
        <v>3017142</v>
      </c>
      <c r="AB163" s="533">
        <f t="shared" si="185"/>
        <v>0</v>
      </c>
      <c r="AC163" s="5" t="b">
        <f t="shared" si="186"/>
        <v>1</v>
      </c>
    </row>
    <row r="164" spans="1:29" ht="24.95" customHeight="1" x14ac:dyDescent="0.25">
      <c r="A164" s="491" t="s">
        <v>319</v>
      </c>
      <c r="B164" s="1080" t="s">
        <v>741</v>
      </c>
      <c r="C164" s="1187" t="s">
        <v>324</v>
      </c>
      <c r="D164" s="1205" t="s">
        <v>221</v>
      </c>
      <c r="E164" s="995" t="s">
        <v>226</v>
      </c>
      <c r="F164" s="1188" t="s">
        <v>223</v>
      </c>
      <c r="G164" s="1189" t="s">
        <v>349</v>
      </c>
      <c r="H164" s="1212" t="s">
        <v>215</v>
      </c>
      <c r="I164" s="1188" t="s">
        <v>352</v>
      </c>
      <c r="J164" s="1212">
        <v>1</v>
      </c>
      <c r="K164" s="945" t="s">
        <v>292</v>
      </c>
      <c r="L164" s="779">
        <v>3017142</v>
      </c>
      <c r="M164" s="1075">
        <v>2008</v>
      </c>
      <c r="N164" s="1212" t="s">
        <v>211</v>
      </c>
      <c r="O164" s="1076">
        <f t="shared" si="168"/>
        <v>3017142</v>
      </c>
      <c r="P164" s="1212"/>
      <c r="Q164" s="781" t="s">
        <v>100</v>
      </c>
      <c r="R164" s="781"/>
      <c r="S164" s="1212"/>
      <c r="T164" s="480">
        <v>5</v>
      </c>
      <c r="U164" s="480">
        <f t="shared" si="178"/>
        <v>5</v>
      </c>
      <c r="V164" s="481">
        <f t="shared" si="179"/>
        <v>603428.4</v>
      </c>
      <c r="W164" s="481">
        <f t="shared" si="180"/>
        <v>3017142</v>
      </c>
      <c r="X164" s="549">
        <f t="shared" si="181"/>
        <v>0</v>
      </c>
      <c r="Y164" s="480">
        <f t="shared" si="182"/>
        <v>5</v>
      </c>
      <c r="Z164" s="534">
        <f t="shared" si="183"/>
        <v>603428.4</v>
      </c>
      <c r="AA164" s="481">
        <f t="shared" si="184"/>
        <v>3017142</v>
      </c>
      <c r="AB164" s="533">
        <f t="shared" si="185"/>
        <v>0</v>
      </c>
      <c r="AC164" s="5" t="b">
        <f t="shared" si="186"/>
        <v>1</v>
      </c>
    </row>
    <row r="165" spans="1:29" ht="24.95" customHeight="1" x14ac:dyDescent="0.25">
      <c r="A165" s="491" t="s">
        <v>319</v>
      </c>
      <c r="B165" s="1080" t="s">
        <v>742</v>
      </c>
      <c r="C165" s="1187" t="s">
        <v>324</v>
      </c>
      <c r="D165" s="1205" t="s">
        <v>221</v>
      </c>
      <c r="E165" s="995" t="s">
        <v>226</v>
      </c>
      <c r="F165" s="1188" t="s">
        <v>223</v>
      </c>
      <c r="G165" s="1189" t="s">
        <v>349</v>
      </c>
      <c r="H165" s="1212" t="s">
        <v>215</v>
      </c>
      <c r="I165" s="1188" t="s">
        <v>352</v>
      </c>
      <c r="J165" s="1212">
        <v>1</v>
      </c>
      <c r="K165" s="945" t="s">
        <v>292</v>
      </c>
      <c r="L165" s="779">
        <v>3017142</v>
      </c>
      <c r="M165" s="1075">
        <v>2008</v>
      </c>
      <c r="N165" s="1212" t="s">
        <v>211</v>
      </c>
      <c r="O165" s="1076">
        <f t="shared" si="168"/>
        <v>3017142</v>
      </c>
      <c r="P165" s="1212"/>
      <c r="Q165" s="781" t="s">
        <v>100</v>
      </c>
      <c r="R165" s="781"/>
      <c r="S165" s="1212"/>
      <c r="T165" s="480">
        <v>5</v>
      </c>
      <c r="U165" s="480">
        <f t="shared" si="178"/>
        <v>5</v>
      </c>
      <c r="V165" s="481">
        <f t="shared" si="179"/>
        <v>603428.4</v>
      </c>
      <c r="W165" s="481">
        <f t="shared" si="180"/>
        <v>3017142</v>
      </c>
      <c r="X165" s="549">
        <f t="shared" si="181"/>
        <v>0</v>
      </c>
      <c r="Y165" s="480">
        <f t="shared" si="182"/>
        <v>5</v>
      </c>
      <c r="Z165" s="534">
        <f t="shared" si="183"/>
        <v>603428.4</v>
      </c>
      <c r="AA165" s="481">
        <f t="shared" si="184"/>
        <v>3017142</v>
      </c>
      <c r="AB165" s="533">
        <f t="shared" si="185"/>
        <v>0</v>
      </c>
      <c r="AC165" s="5" t="b">
        <f t="shared" si="186"/>
        <v>1</v>
      </c>
    </row>
    <row r="166" spans="1:29" ht="24.95" customHeight="1" x14ac:dyDescent="0.25">
      <c r="A166" s="491" t="s">
        <v>319</v>
      </c>
      <c r="B166" s="1080" t="s">
        <v>743</v>
      </c>
      <c r="C166" s="1187" t="s">
        <v>324</v>
      </c>
      <c r="D166" s="1205" t="s">
        <v>221</v>
      </c>
      <c r="E166" s="995" t="s">
        <v>226</v>
      </c>
      <c r="F166" s="1188" t="s">
        <v>223</v>
      </c>
      <c r="G166" s="1189" t="s">
        <v>349</v>
      </c>
      <c r="H166" s="1212" t="s">
        <v>215</v>
      </c>
      <c r="I166" s="1188" t="s">
        <v>352</v>
      </c>
      <c r="J166" s="1212">
        <v>1</v>
      </c>
      <c r="K166" s="945" t="s">
        <v>292</v>
      </c>
      <c r="L166" s="779">
        <v>3017142</v>
      </c>
      <c r="M166" s="1075">
        <v>2008</v>
      </c>
      <c r="N166" s="1212" t="s">
        <v>211</v>
      </c>
      <c r="O166" s="1076">
        <f t="shared" si="168"/>
        <v>3017142</v>
      </c>
      <c r="P166" s="1212"/>
      <c r="Q166" s="781" t="s">
        <v>100</v>
      </c>
      <c r="R166" s="781"/>
      <c r="S166" s="1212"/>
      <c r="T166" s="480">
        <v>5</v>
      </c>
      <c r="U166" s="480">
        <f t="shared" si="178"/>
        <v>5</v>
      </c>
      <c r="V166" s="481">
        <f t="shared" si="179"/>
        <v>603428.4</v>
      </c>
      <c r="W166" s="481">
        <f t="shared" si="180"/>
        <v>3017142</v>
      </c>
      <c r="X166" s="549">
        <f t="shared" si="181"/>
        <v>0</v>
      </c>
      <c r="Y166" s="480">
        <f t="shared" si="182"/>
        <v>5</v>
      </c>
      <c r="Z166" s="534">
        <f t="shared" si="183"/>
        <v>603428.4</v>
      </c>
      <c r="AA166" s="481">
        <f t="shared" si="184"/>
        <v>3017142</v>
      </c>
      <c r="AB166" s="533">
        <f t="shared" si="185"/>
        <v>0</v>
      </c>
      <c r="AC166" s="5" t="b">
        <f t="shared" si="186"/>
        <v>1</v>
      </c>
    </row>
    <row r="167" spans="1:29" ht="24.95" customHeight="1" x14ac:dyDescent="0.25">
      <c r="A167" s="491" t="s">
        <v>319</v>
      </c>
      <c r="B167" s="1080" t="s">
        <v>701</v>
      </c>
      <c r="C167" s="1187" t="s">
        <v>324</v>
      </c>
      <c r="D167" s="1205" t="s">
        <v>221</v>
      </c>
      <c r="E167" s="995" t="s">
        <v>226</v>
      </c>
      <c r="F167" s="1188" t="s">
        <v>223</v>
      </c>
      <c r="G167" s="1189" t="s">
        <v>349</v>
      </c>
      <c r="H167" s="1212" t="s">
        <v>215</v>
      </c>
      <c r="I167" s="1188" t="s">
        <v>352</v>
      </c>
      <c r="J167" s="1212">
        <v>1</v>
      </c>
      <c r="K167" s="945" t="s">
        <v>292</v>
      </c>
      <c r="L167" s="779">
        <v>3017142</v>
      </c>
      <c r="M167" s="1075">
        <v>2008</v>
      </c>
      <c r="N167" s="1212" t="s">
        <v>211</v>
      </c>
      <c r="O167" s="1076">
        <f t="shared" si="168"/>
        <v>3017142</v>
      </c>
      <c r="P167" s="1212"/>
      <c r="Q167" s="781" t="s">
        <v>100</v>
      </c>
      <c r="R167" s="781"/>
      <c r="S167" s="1212"/>
      <c r="T167" s="480">
        <v>5</v>
      </c>
      <c r="U167" s="480">
        <f t="shared" si="178"/>
        <v>5</v>
      </c>
      <c r="V167" s="481">
        <f t="shared" si="179"/>
        <v>603428.4</v>
      </c>
      <c r="W167" s="481">
        <f t="shared" si="180"/>
        <v>3017142</v>
      </c>
      <c r="X167" s="549">
        <f t="shared" si="181"/>
        <v>0</v>
      </c>
      <c r="Y167" s="480">
        <f t="shared" si="182"/>
        <v>5</v>
      </c>
      <c r="Z167" s="534">
        <f t="shared" si="183"/>
        <v>603428.4</v>
      </c>
      <c r="AA167" s="481">
        <f t="shared" si="184"/>
        <v>3017142</v>
      </c>
      <c r="AB167" s="533">
        <f t="shared" si="185"/>
        <v>0</v>
      </c>
      <c r="AC167" s="5" t="b">
        <f t="shared" si="186"/>
        <v>1</v>
      </c>
    </row>
    <row r="168" spans="1:29" ht="24.95" customHeight="1" x14ac:dyDescent="0.25">
      <c r="A168" s="491" t="s">
        <v>319</v>
      </c>
      <c r="B168" s="1080" t="s">
        <v>702</v>
      </c>
      <c r="C168" s="1187" t="s">
        <v>324</v>
      </c>
      <c r="D168" s="1205" t="s">
        <v>221</v>
      </c>
      <c r="E168" s="995" t="s">
        <v>226</v>
      </c>
      <c r="F168" s="1188" t="s">
        <v>223</v>
      </c>
      <c r="G168" s="1189" t="s">
        <v>349</v>
      </c>
      <c r="H168" s="1212" t="s">
        <v>215</v>
      </c>
      <c r="I168" s="1188" t="s">
        <v>352</v>
      </c>
      <c r="J168" s="1212">
        <v>1</v>
      </c>
      <c r="K168" s="945" t="s">
        <v>292</v>
      </c>
      <c r="L168" s="779">
        <v>3017142</v>
      </c>
      <c r="M168" s="1075">
        <v>2008</v>
      </c>
      <c r="N168" s="1212" t="s">
        <v>211</v>
      </c>
      <c r="O168" s="1076">
        <f t="shared" si="168"/>
        <v>3017142</v>
      </c>
      <c r="P168" s="1212"/>
      <c r="Q168" s="781" t="s">
        <v>100</v>
      </c>
      <c r="R168" s="781"/>
      <c r="S168" s="1212"/>
      <c r="T168" s="480">
        <v>5</v>
      </c>
      <c r="U168" s="480">
        <f t="shared" si="178"/>
        <v>5</v>
      </c>
      <c r="V168" s="481">
        <f t="shared" si="179"/>
        <v>603428.4</v>
      </c>
      <c r="W168" s="481">
        <f t="shared" si="180"/>
        <v>3017142</v>
      </c>
      <c r="X168" s="549">
        <f t="shared" si="181"/>
        <v>0</v>
      </c>
      <c r="Y168" s="480">
        <f t="shared" si="182"/>
        <v>5</v>
      </c>
      <c r="Z168" s="534">
        <f t="shared" si="183"/>
        <v>603428.4</v>
      </c>
      <c r="AA168" s="481">
        <f t="shared" si="184"/>
        <v>3017142</v>
      </c>
      <c r="AB168" s="533">
        <f t="shared" si="185"/>
        <v>0</v>
      </c>
      <c r="AC168" s="5" t="b">
        <f t="shared" si="186"/>
        <v>1</v>
      </c>
    </row>
    <row r="169" spans="1:29" ht="24.95" customHeight="1" x14ac:dyDescent="0.25">
      <c r="A169" s="491" t="s">
        <v>319</v>
      </c>
      <c r="B169" s="1080" t="s">
        <v>703</v>
      </c>
      <c r="C169" s="1187" t="s">
        <v>324</v>
      </c>
      <c r="D169" s="1205" t="s">
        <v>221</v>
      </c>
      <c r="E169" s="995" t="s">
        <v>226</v>
      </c>
      <c r="F169" s="1188" t="s">
        <v>223</v>
      </c>
      <c r="G169" s="1189" t="s">
        <v>349</v>
      </c>
      <c r="H169" s="1212" t="s">
        <v>215</v>
      </c>
      <c r="I169" s="1188" t="s">
        <v>352</v>
      </c>
      <c r="J169" s="1212">
        <v>1</v>
      </c>
      <c r="K169" s="945" t="s">
        <v>292</v>
      </c>
      <c r="L169" s="779">
        <v>3017142</v>
      </c>
      <c r="M169" s="1075">
        <v>2008</v>
      </c>
      <c r="N169" s="1212" t="s">
        <v>211</v>
      </c>
      <c r="O169" s="1076">
        <f t="shared" si="168"/>
        <v>3017142</v>
      </c>
      <c r="P169" s="1212"/>
      <c r="Q169" s="781" t="s">
        <v>100</v>
      </c>
      <c r="R169" s="781"/>
      <c r="S169" s="1212"/>
      <c r="T169" s="480">
        <v>5</v>
      </c>
      <c r="U169" s="480">
        <f t="shared" si="178"/>
        <v>5</v>
      </c>
      <c r="V169" s="481">
        <f t="shared" si="179"/>
        <v>603428.4</v>
      </c>
      <c r="W169" s="481">
        <f t="shared" si="180"/>
        <v>3017142</v>
      </c>
      <c r="X169" s="549">
        <f t="shared" si="181"/>
        <v>0</v>
      </c>
      <c r="Y169" s="480">
        <f t="shared" si="182"/>
        <v>5</v>
      </c>
      <c r="Z169" s="534">
        <f t="shared" si="183"/>
        <v>603428.4</v>
      </c>
      <c r="AA169" s="481">
        <f t="shared" si="184"/>
        <v>3017142</v>
      </c>
      <c r="AB169" s="533">
        <f t="shared" si="185"/>
        <v>0</v>
      </c>
      <c r="AC169" s="5" t="b">
        <f t="shared" si="186"/>
        <v>1</v>
      </c>
    </row>
    <row r="170" spans="1:29" ht="24.95" customHeight="1" x14ac:dyDescent="0.25">
      <c r="A170" s="491" t="s">
        <v>319</v>
      </c>
      <c r="B170" s="1080" t="s">
        <v>704</v>
      </c>
      <c r="C170" s="1187" t="s">
        <v>324</v>
      </c>
      <c r="D170" s="1205" t="s">
        <v>221</v>
      </c>
      <c r="E170" s="995" t="s">
        <v>226</v>
      </c>
      <c r="F170" s="1188" t="s">
        <v>223</v>
      </c>
      <c r="G170" s="1189" t="s">
        <v>349</v>
      </c>
      <c r="H170" s="1212" t="s">
        <v>215</v>
      </c>
      <c r="I170" s="1188" t="s">
        <v>352</v>
      </c>
      <c r="J170" s="1212">
        <v>1</v>
      </c>
      <c r="K170" s="945" t="s">
        <v>292</v>
      </c>
      <c r="L170" s="779">
        <v>3017142</v>
      </c>
      <c r="M170" s="1075">
        <v>2008</v>
      </c>
      <c r="N170" s="1212" t="s">
        <v>211</v>
      </c>
      <c r="O170" s="1076">
        <f t="shared" si="168"/>
        <v>3017142</v>
      </c>
      <c r="P170" s="1212"/>
      <c r="Q170" s="781" t="s">
        <v>100</v>
      </c>
      <c r="R170" s="781"/>
      <c r="S170" s="1212"/>
      <c r="T170" s="480">
        <v>5</v>
      </c>
      <c r="U170" s="480">
        <f t="shared" si="178"/>
        <v>5</v>
      </c>
      <c r="V170" s="481">
        <f t="shared" si="179"/>
        <v>603428.4</v>
      </c>
      <c r="W170" s="481">
        <f t="shared" si="180"/>
        <v>3017142</v>
      </c>
      <c r="X170" s="549">
        <f t="shared" si="181"/>
        <v>0</v>
      </c>
      <c r="Y170" s="480">
        <f t="shared" si="182"/>
        <v>5</v>
      </c>
      <c r="Z170" s="534">
        <f t="shared" si="183"/>
        <v>603428.4</v>
      </c>
      <c r="AA170" s="481">
        <f t="shared" si="184"/>
        <v>3017142</v>
      </c>
      <c r="AB170" s="533">
        <f t="shared" si="185"/>
        <v>0</v>
      </c>
      <c r="AC170" s="5" t="b">
        <f t="shared" si="186"/>
        <v>1</v>
      </c>
    </row>
    <row r="171" spans="1:29" ht="24.95" customHeight="1" x14ac:dyDescent="0.25">
      <c r="A171" s="491" t="s">
        <v>319</v>
      </c>
      <c r="B171" s="1080" t="s">
        <v>705</v>
      </c>
      <c r="C171" s="1187" t="s">
        <v>324</v>
      </c>
      <c r="D171" s="1205" t="s">
        <v>221</v>
      </c>
      <c r="E171" s="995" t="s">
        <v>226</v>
      </c>
      <c r="F171" s="1188" t="s">
        <v>223</v>
      </c>
      <c r="G171" s="1189" t="s">
        <v>349</v>
      </c>
      <c r="H171" s="1212" t="s">
        <v>215</v>
      </c>
      <c r="I171" s="1188" t="s">
        <v>352</v>
      </c>
      <c r="J171" s="1212">
        <v>1</v>
      </c>
      <c r="K171" s="945" t="s">
        <v>292</v>
      </c>
      <c r="L171" s="779">
        <v>3017142</v>
      </c>
      <c r="M171" s="1075">
        <v>2008</v>
      </c>
      <c r="N171" s="1212" t="s">
        <v>211</v>
      </c>
      <c r="O171" s="1076">
        <f t="shared" si="168"/>
        <v>3017142</v>
      </c>
      <c r="P171" s="1212"/>
      <c r="Q171" s="781" t="s">
        <v>100</v>
      </c>
      <c r="R171" s="781"/>
      <c r="S171" s="1212"/>
      <c r="T171" s="480">
        <v>5</v>
      </c>
      <c r="U171" s="480">
        <f t="shared" si="178"/>
        <v>5</v>
      </c>
      <c r="V171" s="481">
        <f t="shared" si="179"/>
        <v>603428.4</v>
      </c>
      <c r="W171" s="481">
        <f t="shared" si="180"/>
        <v>3017142</v>
      </c>
      <c r="X171" s="549">
        <f t="shared" si="181"/>
        <v>0</v>
      </c>
      <c r="Y171" s="480">
        <f t="shared" si="182"/>
        <v>5</v>
      </c>
      <c r="Z171" s="534">
        <f t="shared" si="183"/>
        <v>603428.4</v>
      </c>
      <c r="AA171" s="481">
        <f t="shared" si="184"/>
        <v>3017142</v>
      </c>
      <c r="AB171" s="533">
        <f t="shared" si="185"/>
        <v>0</v>
      </c>
      <c r="AC171" s="5" t="b">
        <f t="shared" si="186"/>
        <v>1</v>
      </c>
    </row>
    <row r="172" spans="1:29" ht="24.95" customHeight="1" x14ac:dyDescent="0.25">
      <c r="A172" s="491" t="s">
        <v>319</v>
      </c>
      <c r="B172" s="1080" t="s">
        <v>706</v>
      </c>
      <c r="C172" s="1187" t="s">
        <v>324</v>
      </c>
      <c r="D172" s="1205" t="s">
        <v>221</v>
      </c>
      <c r="E172" s="995" t="s">
        <v>226</v>
      </c>
      <c r="F172" s="1188" t="s">
        <v>223</v>
      </c>
      <c r="G172" s="1189" t="s">
        <v>349</v>
      </c>
      <c r="H172" s="1212" t="s">
        <v>215</v>
      </c>
      <c r="I172" s="1188" t="s">
        <v>352</v>
      </c>
      <c r="J172" s="1212">
        <v>1</v>
      </c>
      <c r="K172" s="945" t="s">
        <v>292</v>
      </c>
      <c r="L172" s="779">
        <v>3017142</v>
      </c>
      <c r="M172" s="1075">
        <v>2008</v>
      </c>
      <c r="N172" s="1212" t="s">
        <v>211</v>
      </c>
      <c r="O172" s="1076">
        <f t="shared" si="168"/>
        <v>3017142</v>
      </c>
      <c r="P172" s="1212"/>
      <c r="Q172" s="781" t="s">
        <v>100</v>
      </c>
      <c r="R172" s="781"/>
      <c r="S172" s="1212"/>
      <c r="T172" s="480">
        <v>5</v>
      </c>
      <c r="U172" s="480">
        <f t="shared" si="178"/>
        <v>5</v>
      </c>
      <c r="V172" s="481">
        <f t="shared" si="179"/>
        <v>603428.4</v>
      </c>
      <c r="W172" s="481">
        <f t="shared" si="180"/>
        <v>3017142</v>
      </c>
      <c r="X172" s="549">
        <f t="shared" si="181"/>
        <v>0</v>
      </c>
      <c r="Y172" s="480">
        <f t="shared" si="182"/>
        <v>5</v>
      </c>
      <c r="Z172" s="534">
        <f t="shared" si="183"/>
        <v>603428.4</v>
      </c>
      <c r="AA172" s="481">
        <f t="shared" si="184"/>
        <v>3017142</v>
      </c>
      <c r="AB172" s="533">
        <f t="shared" si="185"/>
        <v>0</v>
      </c>
      <c r="AC172" s="5" t="b">
        <f t="shared" si="186"/>
        <v>1</v>
      </c>
    </row>
    <row r="173" spans="1:29" ht="24.95" customHeight="1" x14ac:dyDescent="0.25">
      <c r="A173" s="491" t="s">
        <v>319</v>
      </c>
      <c r="B173" s="1080" t="s">
        <v>707</v>
      </c>
      <c r="C173" s="1187" t="s">
        <v>324</v>
      </c>
      <c r="D173" s="1205" t="s">
        <v>221</v>
      </c>
      <c r="E173" s="995" t="s">
        <v>226</v>
      </c>
      <c r="F173" s="1188" t="s">
        <v>223</v>
      </c>
      <c r="G173" s="1189" t="s">
        <v>349</v>
      </c>
      <c r="H173" s="1212" t="s">
        <v>215</v>
      </c>
      <c r="I173" s="1188" t="s">
        <v>352</v>
      </c>
      <c r="J173" s="1212">
        <v>1</v>
      </c>
      <c r="K173" s="945" t="s">
        <v>292</v>
      </c>
      <c r="L173" s="779">
        <v>3017142</v>
      </c>
      <c r="M173" s="1075">
        <v>2008</v>
      </c>
      <c r="N173" s="1212" t="s">
        <v>211</v>
      </c>
      <c r="O173" s="1076">
        <f t="shared" si="168"/>
        <v>3017142</v>
      </c>
      <c r="P173" s="1212"/>
      <c r="Q173" s="781" t="s">
        <v>100</v>
      </c>
      <c r="R173" s="781"/>
      <c r="S173" s="1212"/>
      <c r="T173" s="480">
        <v>5</v>
      </c>
      <c r="U173" s="480">
        <f t="shared" si="178"/>
        <v>5</v>
      </c>
      <c r="V173" s="481">
        <f t="shared" si="179"/>
        <v>603428.4</v>
      </c>
      <c r="W173" s="481">
        <f t="shared" si="180"/>
        <v>3017142</v>
      </c>
      <c r="X173" s="549">
        <f t="shared" si="181"/>
        <v>0</v>
      </c>
      <c r="Y173" s="480">
        <f t="shared" si="182"/>
        <v>5</v>
      </c>
      <c r="Z173" s="534">
        <f t="shared" si="183"/>
        <v>603428.4</v>
      </c>
      <c r="AA173" s="481">
        <f t="shared" si="184"/>
        <v>3017142</v>
      </c>
      <c r="AB173" s="533">
        <f t="shared" si="185"/>
        <v>0</v>
      </c>
      <c r="AC173" s="5" t="b">
        <f t="shared" si="186"/>
        <v>1</v>
      </c>
    </row>
    <row r="174" spans="1:29" ht="24.95" customHeight="1" x14ac:dyDescent="0.25">
      <c r="A174" s="491" t="s">
        <v>319</v>
      </c>
      <c r="B174" s="1080" t="s">
        <v>744</v>
      </c>
      <c r="C174" s="1187" t="s">
        <v>324</v>
      </c>
      <c r="D174" s="1205" t="s">
        <v>221</v>
      </c>
      <c r="E174" s="995" t="s">
        <v>226</v>
      </c>
      <c r="F174" s="1188" t="s">
        <v>223</v>
      </c>
      <c r="G174" s="1189" t="s">
        <v>349</v>
      </c>
      <c r="H174" s="1212" t="s">
        <v>215</v>
      </c>
      <c r="I174" s="1188" t="s">
        <v>352</v>
      </c>
      <c r="J174" s="1212">
        <v>1</v>
      </c>
      <c r="K174" s="945" t="s">
        <v>292</v>
      </c>
      <c r="L174" s="779">
        <v>3017142</v>
      </c>
      <c r="M174" s="1075">
        <v>2008</v>
      </c>
      <c r="N174" s="1212" t="s">
        <v>211</v>
      </c>
      <c r="O174" s="1076">
        <f t="shared" si="168"/>
        <v>3017142</v>
      </c>
      <c r="P174" s="1212"/>
      <c r="Q174" s="781" t="s">
        <v>100</v>
      </c>
      <c r="R174" s="781"/>
      <c r="S174" s="1212"/>
      <c r="T174" s="480">
        <v>5</v>
      </c>
      <c r="U174" s="480">
        <f t="shared" si="178"/>
        <v>5</v>
      </c>
      <c r="V174" s="481">
        <f t="shared" si="179"/>
        <v>603428.4</v>
      </c>
      <c r="W174" s="481">
        <f t="shared" si="180"/>
        <v>3017142</v>
      </c>
      <c r="X174" s="549">
        <f t="shared" si="181"/>
        <v>0</v>
      </c>
      <c r="Y174" s="480">
        <f t="shared" si="182"/>
        <v>5</v>
      </c>
      <c r="Z174" s="534">
        <f t="shared" si="183"/>
        <v>603428.4</v>
      </c>
      <c r="AA174" s="481">
        <f t="shared" si="184"/>
        <v>3017142</v>
      </c>
      <c r="AB174" s="533">
        <f t="shared" si="185"/>
        <v>0</v>
      </c>
      <c r="AC174" s="5" t="b">
        <f t="shared" si="186"/>
        <v>1</v>
      </c>
    </row>
    <row r="175" spans="1:29" ht="24.95" customHeight="1" x14ac:dyDescent="0.25">
      <c r="A175" s="491" t="s">
        <v>319</v>
      </c>
      <c r="B175" s="1080" t="s">
        <v>745</v>
      </c>
      <c r="C175" s="1187" t="s">
        <v>324</v>
      </c>
      <c r="D175" s="1205" t="s">
        <v>221</v>
      </c>
      <c r="E175" s="995" t="s">
        <v>226</v>
      </c>
      <c r="F175" s="1188" t="s">
        <v>223</v>
      </c>
      <c r="G175" s="1189" t="s">
        <v>349</v>
      </c>
      <c r="H175" s="1212" t="s">
        <v>215</v>
      </c>
      <c r="I175" s="1188" t="s">
        <v>352</v>
      </c>
      <c r="J175" s="1212">
        <v>1</v>
      </c>
      <c r="K175" s="945" t="s">
        <v>292</v>
      </c>
      <c r="L175" s="779">
        <v>3017142</v>
      </c>
      <c r="M175" s="1075">
        <v>2008</v>
      </c>
      <c r="N175" s="1212" t="s">
        <v>211</v>
      </c>
      <c r="O175" s="1076">
        <f t="shared" si="168"/>
        <v>3017142</v>
      </c>
      <c r="P175" s="1212"/>
      <c r="Q175" s="781" t="s">
        <v>100</v>
      </c>
      <c r="R175" s="781"/>
      <c r="S175" s="1212"/>
      <c r="T175" s="480">
        <v>5</v>
      </c>
      <c r="U175" s="480">
        <f t="shared" si="178"/>
        <v>5</v>
      </c>
      <c r="V175" s="481">
        <f t="shared" si="179"/>
        <v>603428.4</v>
      </c>
      <c r="W175" s="481">
        <f t="shared" si="180"/>
        <v>3017142</v>
      </c>
      <c r="X175" s="549">
        <f t="shared" si="181"/>
        <v>0</v>
      </c>
      <c r="Y175" s="480">
        <f t="shared" si="182"/>
        <v>5</v>
      </c>
      <c r="Z175" s="534">
        <f t="shared" si="183"/>
        <v>603428.4</v>
      </c>
      <c r="AA175" s="481">
        <f t="shared" si="184"/>
        <v>3017142</v>
      </c>
      <c r="AB175" s="533">
        <f t="shared" si="185"/>
        <v>0</v>
      </c>
      <c r="AC175" s="5" t="b">
        <f t="shared" si="186"/>
        <v>1</v>
      </c>
    </row>
    <row r="176" spans="1:29" ht="24.95" customHeight="1" x14ac:dyDescent="0.25">
      <c r="A176" s="491" t="s">
        <v>319</v>
      </c>
      <c r="B176" s="1080" t="s">
        <v>746</v>
      </c>
      <c r="C176" s="1187" t="s">
        <v>324</v>
      </c>
      <c r="D176" s="1205" t="s">
        <v>221</v>
      </c>
      <c r="E176" s="995" t="s">
        <v>226</v>
      </c>
      <c r="F176" s="1188" t="s">
        <v>223</v>
      </c>
      <c r="G176" s="1189" t="s">
        <v>349</v>
      </c>
      <c r="H176" s="1212" t="s">
        <v>215</v>
      </c>
      <c r="I176" s="1188" t="s">
        <v>352</v>
      </c>
      <c r="J176" s="1212">
        <v>1</v>
      </c>
      <c r="K176" s="945" t="s">
        <v>292</v>
      </c>
      <c r="L176" s="779">
        <v>3017142</v>
      </c>
      <c r="M176" s="1075">
        <v>2008</v>
      </c>
      <c r="N176" s="1212" t="s">
        <v>211</v>
      </c>
      <c r="O176" s="1076">
        <f t="shared" si="168"/>
        <v>3017142</v>
      </c>
      <c r="P176" s="1212"/>
      <c r="Q176" s="781" t="s">
        <v>100</v>
      </c>
      <c r="R176" s="781"/>
      <c r="S176" s="1212"/>
      <c r="T176" s="480">
        <v>5</v>
      </c>
      <c r="U176" s="480">
        <f t="shared" si="178"/>
        <v>5</v>
      </c>
      <c r="V176" s="481">
        <f t="shared" si="179"/>
        <v>603428.4</v>
      </c>
      <c r="W176" s="481">
        <f t="shared" si="180"/>
        <v>3017142</v>
      </c>
      <c r="X176" s="549">
        <f t="shared" si="181"/>
        <v>0</v>
      </c>
      <c r="Y176" s="480">
        <f t="shared" si="182"/>
        <v>5</v>
      </c>
      <c r="Z176" s="534">
        <f t="shared" si="183"/>
        <v>603428.4</v>
      </c>
      <c r="AA176" s="481">
        <f t="shared" si="184"/>
        <v>3017142</v>
      </c>
      <c r="AB176" s="533">
        <f t="shared" si="185"/>
        <v>0</v>
      </c>
      <c r="AC176" s="5" t="b">
        <f t="shared" si="186"/>
        <v>1</v>
      </c>
    </row>
    <row r="177" spans="1:29" ht="24.95" customHeight="1" x14ac:dyDescent="0.25">
      <c r="A177" s="491" t="s">
        <v>319</v>
      </c>
      <c r="B177" s="1080" t="s">
        <v>747</v>
      </c>
      <c r="C177" s="1187" t="s">
        <v>325</v>
      </c>
      <c r="D177" s="1205" t="s">
        <v>214</v>
      </c>
      <c r="E177" s="995" t="s">
        <v>226</v>
      </c>
      <c r="F177" s="1188" t="s">
        <v>649</v>
      </c>
      <c r="G177" s="1189" t="s">
        <v>350</v>
      </c>
      <c r="H177" s="1212" t="s">
        <v>215</v>
      </c>
      <c r="I177" s="1188" t="s">
        <v>224</v>
      </c>
      <c r="J177" s="1212">
        <v>1</v>
      </c>
      <c r="K177" s="945" t="s">
        <v>292</v>
      </c>
      <c r="L177" s="779">
        <v>1000000</v>
      </c>
      <c r="M177" s="1075">
        <v>2008</v>
      </c>
      <c r="N177" s="1212" t="s">
        <v>211</v>
      </c>
      <c r="O177" s="1076">
        <f t="shared" si="168"/>
        <v>1000000</v>
      </c>
      <c r="P177" s="1212"/>
      <c r="Q177" s="781"/>
      <c r="R177" s="781" t="s">
        <v>101</v>
      </c>
      <c r="S177" s="1212"/>
      <c r="T177" s="480">
        <v>5</v>
      </c>
      <c r="U177" s="480">
        <f t="shared" si="139"/>
        <v>5</v>
      </c>
      <c r="V177" s="481">
        <f t="shared" si="115"/>
        <v>200000</v>
      </c>
      <c r="W177" s="481">
        <f t="shared" si="116"/>
        <v>1000000</v>
      </c>
      <c r="X177" s="549">
        <f t="shared" si="117"/>
        <v>0</v>
      </c>
      <c r="Y177" s="480">
        <f t="shared" si="118"/>
        <v>5</v>
      </c>
      <c r="Z177" s="534">
        <f t="shared" si="119"/>
        <v>200000</v>
      </c>
      <c r="AA177" s="481">
        <f t="shared" si="120"/>
        <v>1000000</v>
      </c>
      <c r="AB177" s="533">
        <f t="shared" si="121"/>
        <v>0</v>
      </c>
      <c r="AC177" s="5" t="b">
        <f t="shared" si="114"/>
        <v>1</v>
      </c>
    </row>
    <row r="178" spans="1:29" ht="24.95" customHeight="1" x14ac:dyDescent="0.25">
      <c r="A178" s="491" t="s">
        <v>319</v>
      </c>
      <c r="B178" s="1080" t="s">
        <v>748</v>
      </c>
      <c r="C178" s="1187" t="s">
        <v>325</v>
      </c>
      <c r="D178" s="1205" t="s">
        <v>214</v>
      </c>
      <c r="E178" s="995" t="s">
        <v>226</v>
      </c>
      <c r="F178" s="1188" t="s">
        <v>649</v>
      </c>
      <c r="G178" s="1189" t="s">
        <v>350</v>
      </c>
      <c r="H178" s="1212" t="s">
        <v>215</v>
      </c>
      <c r="I178" s="1188" t="s">
        <v>224</v>
      </c>
      <c r="J178" s="1212">
        <v>1</v>
      </c>
      <c r="K178" s="945" t="s">
        <v>292</v>
      </c>
      <c r="L178" s="779">
        <v>1000000</v>
      </c>
      <c r="M178" s="1075">
        <v>2008</v>
      </c>
      <c r="N178" s="1212" t="s">
        <v>211</v>
      </c>
      <c r="O178" s="1076">
        <f t="shared" si="168"/>
        <v>1000000</v>
      </c>
      <c r="P178" s="1212"/>
      <c r="Q178" s="781"/>
      <c r="R178" s="781" t="s">
        <v>101</v>
      </c>
      <c r="S178" s="1212"/>
      <c r="T178" s="480">
        <v>5</v>
      </c>
      <c r="U178" s="480">
        <f t="shared" ref="U178:U180" si="187">2012-M178+1</f>
        <v>5</v>
      </c>
      <c r="V178" s="481">
        <f t="shared" ref="V178:V180" si="188">O178/T178</f>
        <v>200000</v>
      </c>
      <c r="W178" s="481">
        <f t="shared" ref="W178:W180" si="189">U178*V178</f>
        <v>1000000</v>
      </c>
      <c r="X178" s="549">
        <f t="shared" ref="X178:X180" si="190">O178-W178</f>
        <v>0</v>
      </c>
      <c r="Y178" s="480">
        <f t="shared" ref="Y178:Y180" si="191">2012-M178+1</f>
        <v>5</v>
      </c>
      <c r="Z178" s="534">
        <f t="shared" ref="Z178:Z180" si="192">O178/T178</f>
        <v>200000</v>
      </c>
      <c r="AA178" s="481">
        <f t="shared" ref="AA178:AA180" si="193">Y178*Z178</f>
        <v>1000000</v>
      </c>
      <c r="AB178" s="533">
        <f t="shared" ref="AB178:AB180" si="194">O178-AA178</f>
        <v>0</v>
      </c>
      <c r="AC178" s="5" t="b">
        <f t="shared" ref="AC178:AC180" si="195">AA178+AB178=O178</f>
        <v>1</v>
      </c>
    </row>
    <row r="179" spans="1:29" ht="24.95" customHeight="1" x14ac:dyDescent="0.25">
      <c r="A179" s="491" t="s">
        <v>319</v>
      </c>
      <c r="B179" s="1080" t="s">
        <v>749</v>
      </c>
      <c r="C179" s="1187" t="s">
        <v>325</v>
      </c>
      <c r="D179" s="1205" t="s">
        <v>214</v>
      </c>
      <c r="E179" s="995" t="s">
        <v>226</v>
      </c>
      <c r="F179" s="1188" t="s">
        <v>649</v>
      </c>
      <c r="G179" s="1189" t="s">
        <v>350</v>
      </c>
      <c r="H179" s="1212" t="s">
        <v>215</v>
      </c>
      <c r="I179" s="1188" t="s">
        <v>224</v>
      </c>
      <c r="J179" s="1212">
        <v>1</v>
      </c>
      <c r="K179" s="945" t="s">
        <v>292</v>
      </c>
      <c r="L179" s="779">
        <v>1000000</v>
      </c>
      <c r="M179" s="1075">
        <v>2008</v>
      </c>
      <c r="N179" s="1212" t="s">
        <v>211</v>
      </c>
      <c r="O179" s="1076">
        <f t="shared" si="168"/>
        <v>1000000</v>
      </c>
      <c r="P179" s="1212"/>
      <c r="Q179" s="781"/>
      <c r="R179" s="781" t="s">
        <v>101</v>
      </c>
      <c r="S179" s="1212"/>
      <c r="T179" s="480">
        <v>5</v>
      </c>
      <c r="U179" s="480">
        <f t="shared" si="187"/>
        <v>5</v>
      </c>
      <c r="V179" s="481">
        <f t="shared" si="188"/>
        <v>200000</v>
      </c>
      <c r="W179" s="481">
        <f t="shared" si="189"/>
        <v>1000000</v>
      </c>
      <c r="X179" s="549">
        <f t="shared" si="190"/>
        <v>0</v>
      </c>
      <c r="Y179" s="480">
        <f t="shared" si="191"/>
        <v>5</v>
      </c>
      <c r="Z179" s="534">
        <f t="shared" si="192"/>
        <v>200000</v>
      </c>
      <c r="AA179" s="481">
        <f t="shared" si="193"/>
        <v>1000000</v>
      </c>
      <c r="AB179" s="533">
        <f t="shared" si="194"/>
        <v>0</v>
      </c>
      <c r="AC179" s="5" t="b">
        <f t="shared" si="195"/>
        <v>1</v>
      </c>
    </row>
    <row r="180" spans="1:29" ht="24.95" customHeight="1" x14ac:dyDescent="0.25">
      <c r="A180" s="491" t="s">
        <v>319</v>
      </c>
      <c r="B180" s="1080" t="s">
        <v>750</v>
      </c>
      <c r="C180" s="1187" t="s">
        <v>325</v>
      </c>
      <c r="D180" s="1205" t="s">
        <v>214</v>
      </c>
      <c r="E180" s="995" t="s">
        <v>226</v>
      </c>
      <c r="F180" s="1188" t="s">
        <v>649</v>
      </c>
      <c r="G180" s="1189" t="s">
        <v>350</v>
      </c>
      <c r="H180" s="1212" t="s">
        <v>215</v>
      </c>
      <c r="I180" s="1188" t="s">
        <v>224</v>
      </c>
      <c r="J180" s="1212">
        <v>1</v>
      </c>
      <c r="K180" s="945" t="s">
        <v>292</v>
      </c>
      <c r="L180" s="779">
        <v>1000000</v>
      </c>
      <c r="M180" s="1075">
        <v>2008</v>
      </c>
      <c r="N180" s="1212" t="s">
        <v>211</v>
      </c>
      <c r="O180" s="1076">
        <f t="shared" si="168"/>
        <v>1000000</v>
      </c>
      <c r="P180" s="1212"/>
      <c r="Q180" s="781"/>
      <c r="R180" s="781" t="s">
        <v>101</v>
      </c>
      <c r="S180" s="1212"/>
      <c r="T180" s="480">
        <v>5</v>
      </c>
      <c r="U180" s="480">
        <f t="shared" si="187"/>
        <v>5</v>
      </c>
      <c r="V180" s="481">
        <f t="shared" si="188"/>
        <v>200000</v>
      </c>
      <c r="W180" s="481">
        <f t="shared" si="189"/>
        <v>1000000</v>
      </c>
      <c r="X180" s="549">
        <f t="shared" si="190"/>
        <v>0</v>
      </c>
      <c r="Y180" s="480">
        <f t="shared" si="191"/>
        <v>5</v>
      </c>
      <c r="Z180" s="534">
        <f t="shared" si="192"/>
        <v>200000</v>
      </c>
      <c r="AA180" s="481">
        <f t="shared" si="193"/>
        <v>1000000</v>
      </c>
      <c r="AB180" s="533">
        <f t="shared" si="194"/>
        <v>0</v>
      </c>
      <c r="AC180" s="5" t="b">
        <f t="shared" si="195"/>
        <v>1</v>
      </c>
    </row>
    <row r="181" spans="1:29" ht="24.95" customHeight="1" x14ac:dyDescent="0.25">
      <c r="A181" s="491" t="s">
        <v>319</v>
      </c>
      <c r="B181" s="1080" t="s">
        <v>751</v>
      </c>
      <c r="C181" s="1187" t="s">
        <v>326</v>
      </c>
      <c r="D181" s="1205" t="s">
        <v>212</v>
      </c>
      <c r="E181" s="995" t="s">
        <v>226</v>
      </c>
      <c r="F181" s="1188" t="s">
        <v>337</v>
      </c>
      <c r="G181" s="1189" t="s">
        <v>351</v>
      </c>
      <c r="H181" s="1212" t="s">
        <v>215</v>
      </c>
      <c r="I181" s="1188" t="s">
        <v>213</v>
      </c>
      <c r="J181" s="1212">
        <v>1</v>
      </c>
      <c r="K181" s="945" t="s">
        <v>292</v>
      </c>
      <c r="L181" s="779">
        <v>3412500</v>
      </c>
      <c r="M181" s="1075">
        <v>2008</v>
      </c>
      <c r="N181" s="1212" t="s">
        <v>211</v>
      </c>
      <c r="O181" s="1076">
        <f>J181*L181</f>
        <v>3412500</v>
      </c>
      <c r="P181" s="1212"/>
      <c r="Q181" s="1158" t="s">
        <v>100</v>
      </c>
      <c r="R181" s="781"/>
      <c r="S181" s="1212"/>
      <c r="T181" s="480">
        <v>5</v>
      </c>
      <c r="U181" s="480">
        <f t="shared" si="139"/>
        <v>5</v>
      </c>
      <c r="V181" s="481">
        <f t="shared" si="115"/>
        <v>682500</v>
      </c>
      <c r="W181" s="481">
        <f t="shared" si="116"/>
        <v>3412500</v>
      </c>
      <c r="X181" s="549">
        <f t="shared" si="117"/>
        <v>0</v>
      </c>
      <c r="Y181" s="480">
        <f t="shared" si="118"/>
        <v>5</v>
      </c>
      <c r="Z181" s="534">
        <f t="shared" si="119"/>
        <v>682500</v>
      </c>
      <c r="AA181" s="481">
        <f t="shared" si="120"/>
        <v>3412500</v>
      </c>
      <c r="AB181" s="533">
        <f t="shared" si="121"/>
        <v>0</v>
      </c>
      <c r="AC181" s="5" t="b">
        <f t="shared" si="114"/>
        <v>1</v>
      </c>
    </row>
    <row r="182" spans="1:29" ht="24.95" customHeight="1" x14ac:dyDescent="0.25">
      <c r="A182" s="491" t="s">
        <v>319</v>
      </c>
      <c r="B182" s="1080" t="s">
        <v>752</v>
      </c>
      <c r="C182" s="1187" t="s">
        <v>326</v>
      </c>
      <c r="D182" s="1205" t="s">
        <v>212</v>
      </c>
      <c r="E182" s="995" t="s">
        <v>226</v>
      </c>
      <c r="F182" s="1188" t="s">
        <v>337</v>
      </c>
      <c r="G182" s="1189" t="s">
        <v>351</v>
      </c>
      <c r="H182" s="1212" t="s">
        <v>215</v>
      </c>
      <c r="I182" s="1188" t="s">
        <v>213</v>
      </c>
      <c r="J182" s="1212">
        <v>1</v>
      </c>
      <c r="K182" s="945" t="s">
        <v>292</v>
      </c>
      <c r="L182" s="779">
        <v>3412500</v>
      </c>
      <c r="M182" s="1075">
        <v>2008</v>
      </c>
      <c r="N182" s="1212" t="s">
        <v>211</v>
      </c>
      <c r="O182" s="1076">
        <f t="shared" ref="O182:O183" si="196">J182*L182</f>
        <v>3412500</v>
      </c>
      <c r="P182" s="1212"/>
      <c r="Q182" s="781"/>
      <c r="R182" s="781" t="s">
        <v>101</v>
      </c>
      <c r="S182" s="1212"/>
      <c r="T182" s="480">
        <v>5</v>
      </c>
      <c r="U182" s="480">
        <f t="shared" ref="U182:U183" si="197">2012-M182+1</f>
        <v>5</v>
      </c>
      <c r="V182" s="481">
        <f t="shared" ref="V182:V183" si="198">O182/T182</f>
        <v>682500</v>
      </c>
      <c r="W182" s="481">
        <f t="shared" ref="W182:W183" si="199">U182*V182</f>
        <v>3412500</v>
      </c>
      <c r="X182" s="549">
        <f t="shared" ref="X182:X183" si="200">O182-W182</f>
        <v>0</v>
      </c>
      <c r="Y182" s="480">
        <f t="shared" ref="Y182:Y183" si="201">2012-M182+1</f>
        <v>5</v>
      </c>
      <c r="Z182" s="534">
        <f t="shared" ref="Z182:Z183" si="202">O182/T182</f>
        <v>682500</v>
      </c>
      <c r="AA182" s="481">
        <f t="shared" ref="AA182:AA183" si="203">Y182*Z182</f>
        <v>3412500</v>
      </c>
      <c r="AB182" s="533">
        <f t="shared" ref="AB182:AB183" si="204">O182-AA182</f>
        <v>0</v>
      </c>
      <c r="AC182" s="5" t="b">
        <f t="shared" ref="AC182:AC183" si="205">AA182+AB182=O182</f>
        <v>1</v>
      </c>
    </row>
    <row r="183" spans="1:29" ht="24.95" customHeight="1" x14ac:dyDescent="0.25">
      <c r="A183" s="491" t="s">
        <v>319</v>
      </c>
      <c r="B183" s="1080" t="s">
        <v>753</v>
      </c>
      <c r="C183" s="1187" t="s">
        <v>326</v>
      </c>
      <c r="D183" s="1205" t="s">
        <v>212</v>
      </c>
      <c r="E183" s="995" t="s">
        <v>226</v>
      </c>
      <c r="F183" s="1188" t="s">
        <v>337</v>
      </c>
      <c r="G183" s="1189" t="s">
        <v>351</v>
      </c>
      <c r="H183" s="1212" t="s">
        <v>215</v>
      </c>
      <c r="I183" s="1188" t="s">
        <v>213</v>
      </c>
      <c r="J183" s="1212">
        <v>1</v>
      </c>
      <c r="K183" s="945" t="s">
        <v>292</v>
      </c>
      <c r="L183" s="779">
        <v>3412500</v>
      </c>
      <c r="M183" s="1075">
        <v>2008</v>
      </c>
      <c r="N183" s="1212" t="s">
        <v>211</v>
      </c>
      <c r="O183" s="1076">
        <f t="shared" si="196"/>
        <v>3412500</v>
      </c>
      <c r="P183" s="1212"/>
      <c r="Q183" s="781"/>
      <c r="R183" s="781" t="s">
        <v>101</v>
      </c>
      <c r="S183" s="1212"/>
      <c r="T183" s="480">
        <v>5</v>
      </c>
      <c r="U183" s="480">
        <f t="shared" si="197"/>
        <v>5</v>
      </c>
      <c r="V183" s="481">
        <f t="shared" si="198"/>
        <v>682500</v>
      </c>
      <c r="W183" s="481">
        <f t="shared" si="199"/>
        <v>3412500</v>
      </c>
      <c r="X183" s="549">
        <f t="shared" si="200"/>
        <v>0</v>
      </c>
      <c r="Y183" s="480">
        <f t="shared" si="201"/>
        <v>5</v>
      </c>
      <c r="Z183" s="534">
        <f t="shared" si="202"/>
        <v>682500</v>
      </c>
      <c r="AA183" s="481">
        <f t="shared" si="203"/>
        <v>3412500</v>
      </c>
      <c r="AB183" s="533">
        <f t="shared" si="204"/>
        <v>0</v>
      </c>
      <c r="AC183" s="5" t="b">
        <f t="shared" si="205"/>
        <v>1</v>
      </c>
    </row>
    <row r="184" spans="1:29" ht="24.95" customHeight="1" x14ac:dyDescent="0.25">
      <c r="A184" s="491" t="s">
        <v>319</v>
      </c>
      <c r="B184" s="1080" t="s">
        <v>754</v>
      </c>
      <c r="C184" s="1187" t="s">
        <v>327</v>
      </c>
      <c r="D184" s="1205" t="s">
        <v>331</v>
      </c>
      <c r="E184" s="995" t="s">
        <v>226</v>
      </c>
      <c r="F184" s="1188" t="s">
        <v>338</v>
      </c>
      <c r="G184" s="1212" t="s">
        <v>215</v>
      </c>
      <c r="H184" s="1212" t="s">
        <v>215</v>
      </c>
      <c r="I184" s="1188" t="s">
        <v>213</v>
      </c>
      <c r="J184" s="1212">
        <v>1</v>
      </c>
      <c r="K184" s="945" t="s">
        <v>292</v>
      </c>
      <c r="L184" s="779">
        <f t="shared" si="148"/>
        <v>5900000</v>
      </c>
      <c r="M184" s="1075">
        <v>2008</v>
      </c>
      <c r="N184" s="1212" t="s">
        <v>211</v>
      </c>
      <c r="O184" s="1076">
        <v>5900000</v>
      </c>
      <c r="P184" s="1212"/>
      <c r="Q184" s="781"/>
      <c r="R184" s="781" t="s">
        <v>101</v>
      </c>
      <c r="S184" s="1212"/>
      <c r="T184" s="480">
        <v>5</v>
      </c>
      <c r="U184" s="480">
        <f t="shared" si="139"/>
        <v>5</v>
      </c>
      <c r="V184" s="481">
        <f t="shared" si="115"/>
        <v>1180000</v>
      </c>
      <c r="W184" s="481">
        <f t="shared" si="116"/>
        <v>5900000</v>
      </c>
      <c r="X184" s="549">
        <f t="shared" si="117"/>
        <v>0</v>
      </c>
      <c r="Y184" s="480">
        <f t="shared" si="118"/>
        <v>5</v>
      </c>
      <c r="Z184" s="534">
        <f t="shared" si="119"/>
        <v>1180000</v>
      </c>
      <c r="AA184" s="481">
        <f t="shared" si="120"/>
        <v>5900000</v>
      </c>
      <c r="AB184" s="533">
        <f t="shared" si="121"/>
        <v>0</v>
      </c>
      <c r="AC184" s="5" t="b">
        <f t="shared" si="114"/>
        <v>1</v>
      </c>
    </row>
    <row r="185" spans="1:29" ht="24.95" customHeight="1" x14ac:dyDescent="0.25">
      <c r="A185" s="491" t="s">
        <v>319</v>
      </c>
      <c r="B185" s="1080" t="s">
        <v>755</v>
      </c>
      <c r="C185" s="1187" t="s">
        <v>328</v>
      </c>
      <c r="D185" s="1205" t="s">
        <v>332</v>
      </c>
      <c r="E185" s="995" t="s">
        <v>226</v>
      </c>
      <c r="F185" s="1188" t="s">
        <v>339</v>
      </c>
      <c r="G185" s="1212" t="s">
        <v>215</v>
      </c>
      <c r="H185" s="1212" t="s">
        <v>215</v>
      </c>
      <c r="I185" s="1188" t="s">
        <v>213</v>
      </c>
      <c r="J185" s="1212">
        <v>1</v>
      </c>
      <c r="K185" s="945" t="s">
        <v>292</v>
      </c>
      <c r="L185" s="779">
        <f t="shared" si="148"/>
        <v>5000000</v>
      </c>
      <c r="M185" s="1075">
        <v>2008</v>
      </c>
      <c r="N185" s="1212" t="s">
        <v>211</v>
      </c>
      <c r="O185" s="1076">
        <v>5000000</v>
      </c>
      <c r="P185" s="1212"/>
      <c r="Q185" s="781"/>
      <c r="R185" s="781" t="s">
        <v>101</v>
      </c>
      <c r="S185" s="1212"/>
      <c r="T185" s="480">
        <v>5</v>
      </c>
      <c r="U185" s="480">
        <f t="shared" si="139"/>
        <v>5</v>
      </c>
      <c r="V185" s="481">
        <f t="shared" si="115"/>
        <v>1000000</v>
      </c>
      <c r="W185" s="481">
        <f t="shared" si="116"/>
        <v>5000000</v>
      </c>
      <c r="X185" s="549">
        <f t="shared" si="117"/>
        <v>0</v>
      </c>
      <c r="Y185" s="480">
        <f t="shared" si="118"/>
        <v>5</v>
      </c>
      <c r="Z185" s="534">
        <f t="shared" si="119"/>
        <v>1000000</v>
      </c>
      <c r="AA185" s="481">
        <f t="shared" si="120"/>
        <v>5000000</v>
      </c>
      <c r="AB185" s="533">
        <f t="shared" si="121"/>
        <v>0</v>
      </c>
      <c r="AC185" s="5" t="b">
        <f t="shared" si="114"/>
        <v>1</v>
      </c>
    </row>
    <row r="186" spans="1:29" ht="24.95" customHeight="1" x14ac:dyDescent="0.25">
      <c r="A186" s="491" t="s">
        <v>319</v>
      </c>
      <c r="B186" s="1080" t="s">
        <v>756</v>
      </c>
      <c r="C186" s="1187" t="s">
        <v>328</v>
      </c>
      <c r="D186" s="1205" t="s">
        <v>332</v>
      </c>
      <c r="E186" s="995" t="s">
        <v>226</v>
      </c>
      <c r="F186" s="1188" t="s">
        <v>340</v>
      </c>
      <c r="G186" s="1212" t="s">
        <v>215</v>
      </c>
      <c r="H186" s="1212" t="s">
        <v>215</v>
      </c>
      <c r="I186" s="1188" t="s">
        <v>213</v>
      </c>
      <c r="J186" s="1212">
        <v>1</v>
      </c>
      <c r="K186" s="945" t="s">
        <v>292</v>
      </c>
      <c r="L186" s="779">
        <v>5950000</v>
      </c>
      <c r="M186" s="1075">
        <v>2008</v>
      </c>
      <c r="N186" s="1212" t="s">
        <v>211</v>
      </c>
      <c r="O186" s="1076">
        <f>J186*L186</f>
        <v>5950000</v>
      </c>
      <c r="P186" s="1212"/>
      <c r="Q186" s="781"/>
      <c r="R186" s="781" t="s">
        <v>101</v>
      </c>
      <c r="S186" s="1212"/>
      <c r="T186" s="480">
        <v>5</v>
      </c>
      <c r="U186" s="480">
        <f t="shared" si="139"/>
        <v>5</v>
      </c>
      <c r="V186" s="481">
        <f t="shared" si="115"/>
        <v>1190000</v>
      </c>
      <c r="W186" s="481">
        <f t="shared" si="116"/>
        <v>5950000</v>
      </c>
      <c r="X186" s="549">
        <f t="shared" si="117"/>
        <v>0</v>
      </c>
      <c r="Y186" s="480">
        <f t="shared" si="118"/>
        <v>5</v>
      </c>
      <c r="Z186" s="534">
        <f t="shared" si="119"/>
        <v>1190000</v>
      </c>
      <c r="AA186" s="481">
        <f t="shared" si="120"/>
        <v>5950000</v>
      </c>
      <c r="AB186" s="533">
        <f t="shared" si="121"/>
        <v>0</v>
      </c>
      <c r="AC186" s="5" t="b">
        <f t="shared" si="114"/>
        <v>1</v>
      </c>
    </row>
    <row r="187" spans="1:29" ht="24.95" customHeight="1" x14ac:dyDescent="0.25">
      <c r="A187" s="491" t="s">
        <v>319</v>
      </c>
      <c r="B187" s="1080" t="s">
        <v>757</v>
      </c>
      <c r="C187" s="1187" t="s">
        <v>328</v>
      </c>
      <c r="D187" s="1205" t="s">
        <v>332</v>
      </c>
      <c r="E187" s="995" t="s">
        <v>226</v>
      </c>
      <c r="F187" s="1188" t="s">
        <v>340</v>
      </c>
      <c r="G187" s="1212" t="s">
        <v>215</v>
      </c>
      <c r="H187" s="1212" t="s">
        <v>215</v>
      </c>
      <c r="I187" s="1188" t="s">
        <v>213</v>
      </c>
      <c r="J187" s="1212">
        <v>1</v>
      </c>
      <c r="K187" s="945" t="s">
        <v>292</v>
      </c>
      <c r="L187" s="779">
        <v>5950000</v>
      </c>
      <c r="M187" s="1075">
        <v>2008</v>
      </c>
      <c r="N187" s="1212" t="s">
        <v>211</v>
      </c>
      <c r="O187" s="1076">
        <f t="shared" ref="O187:O188" si="206">J187*L187</f>
        <v>5950000</v>
      </c>
      <c r="P187" s="1212"/>
      <c r="Q187" s="781"/>
      <c r="R187" s="781" t="s">
        <v>101</v>
      </c>
      <c r="S187" s="1212"/>
      <c r="T187" s="480">
        <v>5</v>
      </c>
      <c r="U187" s="480">
        <f t="shared" ref="U187:U188" si="207">2012-M187+1</f>
        <v>5</v>
      </c>
      <c r="V187" s="481">
        <f t="shared" ref="V187:V188" si="208">O187/T187</f>
        <v>1190000</v>
      </c>
      <c r="W187" s="481">
        <f t="shared" ref="W187:W188" si="209">U187*V187</f>
        <v>5950000</v>
      </c>
      <c r="X187" s="549">
        <f t="shared" ref="X187:X188" si="210">O187-W187</f>
        <v>0</v>
      </c>
      <c r="Y187" s="480">
        <f t="shared" ref="Y187:Y188" si="211">2012-M187+1</f>
        <v>5</v>
      </c>
      <c r="Z187" s="534">
        <f t="shared" ref="Z187:Z188" si="212">O187/T187</f>
        <v>1190000</v>
      </c>
      <c r="AA187" s="481">
        <f t="shared" ref="AA187:AA188" si="213">Y187*Z187</f>
        <v>5950000</v>
      </c>
      <c r="AB187" s="533">
        <f t="shared" ref="AB187:AB188" si="214">O187-AA187</f>
        <v>0</v>
      </c>
      <c r="AC187" s="5" t="b">
        <f t="shared" ref="AC187:AC188" si="215">AA187+AB187=O187</f>
        <v>1</v>
      </c>
    </row>
    <row r="188" spans="1:29" ht="24.95" customHeight="1" x14ac:dyDescent="0.25">
      <c r="A188" s="491" t="s">
        <v>319</v>
      </c>
      <c r="B188" s="1081" t="s">
        <v>758</v>
      </c>
      <c r="C188" s="1190" t="s">
        <v>328</v>
      </c>
      <c r="D188" s="1206" t="s">
        <v>332</v>
      </c>
      <c r="E188" s="984" t="s">
        <v>226</v>
      </c>
      <c r="F188" s="1191" t="s">
        <v>340</v>
      </c>
      <c r="G188" s="793" t="s">
        <v>215</v>
      </c>
      <c r="H188" s="793" t="s">
        <v>215</v>
      </c>
      <c r="I188" s="1191" t="s">
        <v>213</v>
      </c>
      <c r="J188" s="793">
        <v>1</v>
      </c>
      <c r="K188" s="945" t="s">
        <v>292</v>
      </c>
      <c r="L188" s="1068">
        <v>5950000</v>
      </c>
      <c r="M188" s="1078">
        <v>2008</v>
      </c>
      <c r="N188" s="793" t="s">
        <v>211</v>
      </c>
      <c r="O188" s="1079">
        <f t="shared" si="206"/>
        <v>5950000</v>
      </c>
      <c r="P188" s="793"/>
      <c r="Q188" s="1139"/>
      <c r="R188" s="781" t="s">
        <v>101</v>
      </c>
      <c r="S188" s="793"/>
      <c r="T188" s="480">
        <v>5</v>
      </c>
      <c r="U188" s="480">
        <f t="shared" si="207"/>
        <v>5</v>
      </c>
      <c r="V188" s="481">
        <f t="shared" si="208"/>
        <v>1190000</v>
      </c>
      <c r="W188" s="481">
        <f t="shared" si="209"/>
        <v>5950000</v>
      </c>
      <c r="X188" s="549">
        <f t="shared" si="210"/>
        <v>0</v>
      </c>
      <c r="Y188" s="480">
        <f t="shared" si="211"/>
        <v>5</v>
      </c>
      <c r="Z188" s="534">
        <f t="shared" si="212"/>
        <v>1190000</v>
      </c>
      <c r="AA188" s="481">
        <f t="shared" si="213"/>
        <v>5950000</v>
      </c>
      <c r="AB188" s="533">
        <f t="shared" si="214"/>
        <v>0</v>
      </c>
      <c r="AC188" s="5" t="b">
        <f t="shared" si="215"/>
        <v>1</v>
      </c>
    </row>
    <row r="189" spans="1:29" ht="24.95" customHeight="1" x14ac:dyDescent="0.25">
      <c r="A189" s="491" t="s">
        <v>319</v>
      </c>
      <c r="B189" s="1410"/>
      <c r="C189" s="1429"/>
      <c r="D189" s="1412"/>
      <c r="E189" s="1413"/>
      <c r="F189" s="1415"/>
      <c r="G189" s="1414"/>
      <c r="H189" s="1414"/>
      <c r="I189" s="1415"/>
      <c r="J189" s="1414"/>
      <c r="K189" s="1070"/>
      <c r="L189" s="1426"/>
      <c r="M189" s="1430"/>
      <c r="N189" s="1417"/>
      <c r="O189" s="1431"/>
      <c r="P189" s="1358"/>
      <c r="Q189" s="1419"/>
      <c r="R189" s="1138"/>
      <c r="S189" s="1358"/>
      <c r="T189" s="480"/>
      <c r="U189" s="480"/>
      <c r="V189" s="481"/>
      <c r="W189" s="481"/>
      <c r="X189" s="549"/>
      <c r="Y189" s="480"/>
      <c r="Z189" s="534"/>
      <c r="AA189" s="481"/>
    </row>
    <row r="190" spans="1:29" ht="16.5" customHeight="1" x14ac:dyDescent="0.2">
      <c r="A190" s="491" t="s">
        <v>319</v>
      </c>
      <c r="B190" s="1656" t="s">
        <v>94</v>
      </c>
      <c r="C190" s="1659"/>
      <c r="D190" s="1659"/>
      <c r="E190" s="1659"/>
      <c r="F190" s="1659"/>
      <c r="G190" s="1659"/>
      <c r="H190" s="1659"/>
      <c r="I190" s="1659"/>
      <c r="J190" s="1659"/>
      <c r="K190" s="1659"/>
      <c r="L190" s="1659"/>
      <c r="M190" s="1659"/>
      <c r="N190" s="1660"/>
      <c r="O190" s="1370">
        <v>233797470</v>
      </c>
      <c r="P190" s="1325"/>
      <c r="Q190" s="1325"/>
      <c r="R190" s="1325"/>
      <c r="S190" s="1325"/>
      <c r="T190" s="480"/>
      <c r="U190" s="480"/>
      <c r="V190" s="550">
        <f>SUM(V108:V188)</f>
        <v>48148793.999999948</v>
      </c>
      <c r="W190" s="550">
        <f>SUM(W108:W188)</f>
        <v>233797470</v>
      </c>
      <c r="X190" s="550">
        <f>SUM(X108:X188)</f>
        <v>0</v>
      </c>
      <c r="Y190" s="1401"/>
      <c r="Z190" s="550">
        <f>SUM(Z108:Z188)</f>
        <v>48148793.999999948</v>
      </c>
      <c r="AA190" s="550">
        <f>SUM(AA108:AA188)</f>
        <v>233797470</v>
      </c>
      <c r="AB190" s="1403">
        <f>SUM(AB108:AB188)</f>
        <v>0</v>
      </c>
      <c r="AC190" s="5" t="b">
        <f>AA190+AB190=O190</f>
        <v>1</v>
      </c>
    </row>
    <row r="191" spans="1:29" ht="16.5" customHeight="1" x14ac:dyDescent="0.2">
      <c r="A191" s="491" t="s">
        <v>359</v>
      </c>
      <c r="B191" s="1089"/>
      <c r="C191" s="1090"/>
      <c r="D191" s="1090"/>
      <c r="E191" s="1090"/>
      <c r="F191" s="1090"/>
      <c r="G191" s="1090"/>
      <c r="H191" s="1090"/>
      <c r="I191" s="1090"/>
      <c r="J191" s="1090"/>
      <c r="K191" s="1090"/>
      <c r="L191" s="1090"/>
      <c r="M191" s="1090"/>
      <c r="N191" s="1090"/>
      <c r="O191" s="1090"/>
      <c r="P191" s="1090"/>
      <c r="Q191" s="1090"/>
      <c r="R191" s="1090"/>
      <c r="S191" s="1091"/>
      <c r="T191" s="480"/>
      <c r="U191" s="480"/>
      <c r="V191" s="481"/>
      <c r="W191" s="481"/>
      <c r="X191" s="481"/>
      <c r="Y191" s="480"/>
      <c r="AA191" s="5"/>
      <c r="AB191" s="5"/>
      <c r="AC191" s="5" t="b">
        <f t="shared" si="114"/>
        <v>1</v>
      </c>
    </row>
    <row r="192" spans="1:29" ht="24.95" customHeight="1" x14ac:dyDescent="0.25">
      <c r="A192" s="491" t="s">
        <v>359</v>
      </c>
      <c r="B192" s="1072">
        <v>1</v>
      </c>
      <c r="C192" s="1082" t="s">
        <v>361</v>
      </c>
      <c r="D192" s="1207" t="s">
        <v>282</v>
      </c>
      <c r="E192" s="978" t="s">
        <v>226</v>
      </c>
      <c r="F192" s="945" t="s">
        <v>266</v>
      </c>
      <c r="G192" s="945" t="s">
        <v>215</v>
      </c>
      <c r="H192" s="945" t="s">
        <v>215</v>
      </c>
      <c r="I192" s="1185" t="s">
        <v>229</v>
      </c>
      <c r="J192" s="945">
        <v>1</v>
      </c>
      <c r="K192" s="945" t="s">
        <v>292</v>
      </c>
      <c r="L192" s="1083">
        <v>2966666.6669999999</v>
      </c>
      <c r="M192" s="945">
        <v>2009</v>
      </c>
      <c r="N192" s="945" t="s">
        <v>318</v>
      </c>
      <c r="O192" s="1084">
        <f>J192*L192</f>
        <v>2966666.6669999999</v>
      </c>
      <c r="P192" s="945" t="s">
        <v>99</v>
      </c>
      <c r="Q192" s="1104"/>
      <c r="R192" s="1104"/>
      <c r="S192" s="945"/>
      <c r="T192" s="480">
        <v>5</v>
      </c>
      <c r="U192" s="480">
        <f>2013-M192+1</f>
        <v>5</v>
      </c>
      <c r="V192" s="481">
        <f>O192/T192</f>
        <v>593333.3334</v>
      </c>
      <c r="W192" s="481">
        <f>U192*V192</f>
        <v>2966666.6669999999</v>
      </c>
      <c r="X192" s="481">
        <f>O192-W192</f>
        <v>0</v>
      </c>
      <c r="Y192" s="480">
        <f>2013-M192+1</f>
        <v>5</v>
      </c>
      <c r="Z192" s="481">
        <f>O192/T192</f>
        <v>593333.3334</v>
      </c>
      <c r="AA192" s="481">
        <f>Y192*Z192</f>
        <v>2966666.6669999999</v>
      </c>
      <c r="AB192" s="481">
        <f>O192-AA192</f>
        <v>0</v>
      </c>
      <c r="AC192" s="5" t="b">
        <f t="shared" si="114"/>
        <v>1</v>
      </c>
    </row>
    <row r="193" spans="1:29" ht="24.95" customHeight="1" x14ac:dyDescent="0.25">
      <c r="A193" s="491" t="s">
        <v>359</v>
      </c>
      <c r="B193" s="1080" t="s">
        <v>85</v>
      </c>
      <c r="C193" s="1085" t="s">
        <v>361</v>
      </c>
      <c r="D193" s="1205" t="s">
        <v>282</v>
      </c>
      <c r="E193" s="995" t="s">
        <v>226</v>
      </c>
      <c r="F193" s="1212" t="s">
        <v>266</v>
      </c>
      <c r="G193" s="1212" t="s">
        <v>215</v>
      </c>
      <c r="H193" s="1212" t="s">
        <v>215</v>
      </c>
      <c r="I193" s="1188" t="s">
        <v>229</v>
      </c>
      <c r="J193" s="1212">
        <v>1</v>
      </c>
      <c r="K193" s="945" t="s">
        <v>292</v>
      </c>
      <c r="L193" s="916">
        <v>2966666.6669999999</v>
      </c>
      <c r="M193" s="1212">
        <v>2009</v>
      </c>
      <c r="N193" s="1212" t="s">
        <v>318</v>
      </c>
      <c r="O193" s="780">
        <f t="shared" ref="O193:O194" si="216">J193*L193</f>
        <v>2966666.6669999999</v>
      </c>
      <c r="P193" s="1212" t="s">
        <v>99</v>
      </c>
      <c r="Q193" s="781"/>
      <c r="R193" s="781"/>
      <c r="S193" s="1212"/>
      <c r="T193" s="480">
        <v>5</v>
      </c>
      <c r="U193" s="480">
        <f t="shared" ref="U193:U194" si="217">2013-M193+1</f>
        <v>5</v>
      </c>
      <c r="V193" s="481">
        <f t="shared" ref="V193:V194" si="218">O193/T193</f>
        <v>593333.3334</v>
      </c>
      <c r="W193" s="481">
        <f t="shared" ref="W193:W194" si="219">U193*V193</f>
        <v>2966666.6669999999</v>
      </c>
      <c r="X193" s="481">
        <f t="shared" ref="X193:X194" si="220">O193-W193</f>
        <v>0</v>
      </c>
      <c r="Y193" s="480">
        <f t="shared" ref="Y193:Y194" si="221">2013-M193+1</f>
        <v>5</v>
      </c>
      <c r="Z193" s="481">
        <f t="shared" ref="Z193:Z194" si="222">O193/T193</f>
        <v>593333.3334</v>
      </c>
      <c r="AA193" s="481">
        <f t="shared" ref="AA193:AA194" si="223">Y193*Z193</f>
        <v>2966666.6669999999</v>
      </c>
      <c r="AB193" s="481">
        <f t="shared" ref="AB193:AB194" si="224">O193-AA193</f>
        <v>0</v>
      </c>
      <c r="AC193" s="5" t="b">
        <f t="shared" ref="AC193:AC194" si="225">AA193+AB193=O193</f>
        <v>1</v>
      </c>
    </row>
    <row r="194" spans="1:29" ht="24.95" customHeight="1" x14ac:dyDescent="0.25">
      <c r="A194" s="491" t="s">
        <v>359</v>
      </c>
      <c r="B194" s="1080" t="s">
        <v>86</v>
      </c>
      <c r="C194" s="1085" t="s">
        <v>361</v>
      </c>
      <c r="D194" s="1205" t="s">
        <v>282</v>
      </c>
      <c r="E194" s="995" t="s">
        <v>226</v>
      </c>
      <c r="F194" s="1212" t="s">
        <v>266</v>
      </c>
      <c r="G194" s="1212" t="s">
        <v>215</v>
      </c>
      <c r="H194" s="1212" t="s">
        <v>215</v>
      </c>
      <c r="I194" s="1188" t="s">
        <v>229</v>
      </c>
      <c r="J194" s="1212">
        <v>1</v>
      </c>
      <c r="K194" s="945" t="s">
        <v>292</v>
      </c>
      <c r="L194" s="916">
        <v>2966666.6669999999</v>
      </c>
      <c r="M194" s="1212">
        <v>2009</v>
      </c>
      <c r="N194" s="1212" t="s">
        <v>318</v>
      </c>
      <c r="O194" s="780">
        <f t="shared" si="216"/>
        <v>2966666.6669999999</v>
      </c>
      <c r="P194" s="1212" t="s">
        <v>99</v>
      </c>
      <c r="Q194" s="781"/>
      <c r="R194" s="781"/>
      <c r="S194" s="1212"/>
      <c r="T194" s="480">
        <v>5</v>
      </c>
      <c r="U194" s="480">
        <f t="shared" si="217"/>
        <v>5</v>
      </c>
      <c r="V194" s="481">
        <f t="shared" si="218"/>
        <v>593333.3334</v>
      </c>
      <c r="W194" s="481">
        <f t="shared" si="219"/>
        <v>2966666.6669999999</v>
      </c>
      <c r="X194" s="481">
        <f t="shared" si="220"/>
        <v>0</v>
      </c>
      <c r="Y194" s="480">
        <f t="shared" si="221"/>
        <v>5</v>
      </c>
      <c r="Z194" s="481">
        <f t="shared" si="222"/>
        <v>593333.3334</v>
      </c>
      <c r="AA194" s="481">
        <f t="shared" si="223"/>
        <v>2966666.6669999999</v>
      </c>
      <c r="AB194" s="481">
        <f t="shared" si="224"/>
        <v>0</v>
      </c>
      <c r="AC194" s="5" t="b">
        <f t="shared" si="225"/>
        <v>1</v>
      </c>
    </row>
    <row r="195" spans="1:29" ht="24.95" customHeight="1" x14ac:dyDescent="0.25">
      <c r="A195" s="491" t="s">
        <v>359</v>
      </c>
      <c r="B195" s="1080" t="s">
        <v>87</v>
      </c>
      <c r="C195" s="1085" t="s">
        <v>327</v>
      </c>
      <c r="D195" s="1086" t="s">
        <v>370</v>
      </c>
      <c r="E195" s="995" t="s">
        <v>226</v>
      </c>
      <c r="F195" s="1212" t="s">
        <v>273</v>
      </c>
      <c r="G195" s="1212" t="s">
        <v>215</v>
      </c>
      <c r="H195" s="1212" t="s">
        <v>215</v>
      </c>
      <c r="I195" s="1188" t="s">
        <v>213</v>
      </c>
      <c r="J195" s="1212">
        <v>1</v>
      </c>
      <c r="K195" s="945" t="s">
        <v>292</v>
      </c>
      <c r="L195" s="916">
        <f t="shared" ref="L195:L216" si="226">O195/J195</f>
        <v>5400000</v>
      </c>
      <c r="M195" s="1212">
        <v>2009</v>
      </c>
      <c r="N195" s="1212" t="s">
        <v>318</v>
      </c>
      <c r="O195" s="780">
        <v>5400000</v>
      </c>
      <c r="P195" s="1212" t="s">
        <v>99</v>
      </c>
      <c r="Q195" s="781"/>
      <c r="R195" s="781"/>
      <c r="S195" s="1212"/>
      <c r="T195" s="480">
        <v>5</v>
      </c>
      <c r="U195" s="480">
        <f t="shared" ref="U195:U214" si="227">2013-M195+1</f>
        <v>5</v>
      </c>
      <c r="V195" s="481">
        <f t="shared" ref="V195:V216" si="228">O195/T195</f>
        <v>1080000</v>
      </c>
      <c r="W195" s="481">
        <f t="shared" ref="W195:W216" si="229">U195*V195</f>
        <v>5400000</v>
      </c>
      <c r="X195" s="481">
        <f t="shared" ref="X195:X216" si="230">O195-W195</f>
        <v>0</v>
      </c>
      <c r="Y195" s="480">
        <f t="shared" ref="Y195:Y214" si="231">2013-M195+1</f>
        <v>5</v>
      </c>
      <c r="Z195" s="481">
        <f t="shared" ref="Z195:Z216" si="232">O195/T195</f>
        <v>1080000</v>
      </c>
      <c r="AA195" s="481">
        <f t="shared" ref="AA195:AA216" si="233">Y195*Z195</f>
        <v>5400000</v>
      </c>
      <c r="AB195" s="481">
        <f t="shared" ref="AB195:AB216" si="234">O195-AA195</f>
        <v>0</v>
      </c>
      <c r="AC195" s="5" t="b">
        <f t="shared" si="114"/>
        <v>1</v>
      </c>
    </row>
    <row r="196" spans="1:29" ht="24.95" customHeight="1" x14ac:dyDescent="0.25">
      <c r="A196" s="491" t="s">
        <v>359</v>
      </c>
      <c r="B196" s="1080" t="s">
        <v>88</v>
      </c>
      <c r="C196" s="1085" t="s">
        <v>362</v>
      </c>
      <c r="D196" s="1205" t="s">
        <v>374</v>
      </c>
      <c r="E196" s="995" t="s">
        <v>226</v>
      </c>
      <c r="F196" s="1212" t="s">
        <v>360</v>
      </c>
      <c r="G196" s="1212" t="s">
        <v>215</v>
      </c>
      <c r="H196" s="1212" t="s">
        <v>215</v>
      </c>
      <c r="I196" s="1188" t="s">
        <v>213</v>
      </c>
      <c r="J196" s="1212">
        <v>1</v>
      </c>
      <c r="K196" s="945" t="s">
        <v>292</v>
      </c>
      <c r="L196" s="779">
        <f t="shared" si="226"/>
        <v>750000</v>
      </c>
      <c r="M196" s="1212">
        <v>2009</v>
      </c>
      <c r="N196" s="1212" t="s">
        <v>318</v>
      </c>
      <c r="O196" s="780">
        <v>750000</v>
      </c>
      <c r="P196" s="1212"/>
      <c r="Q196" s="781"/>
      <c r="R196" s="781" t="s">
        <v>101</v>
      </c>
      <c r="S196" s="1212"/>
      <c r="T196" s="480">
        <v>5</v>
      </c>
      <c r="U196" s="480">
        <f t="shared" si="227"/>
        <v>5</v>
      </c>
      <c r="V196" s="481">
        <f t="shared" si="228"/>
        <v>150000</v>
      </c>
      <c r="W196" s="481">
        <f t="shared" si="229"/>
        <v>750000</v>
      </c>
      <c r="X196" s="481">
        <f t="shared" si="230"/>
        <v>0</v>
      </c>
      <c r="Y196" s="480">
        <f t="shared" si="231"/>
        <v>5</v>
      </c>
      <c r="Z196" s="481">
        <f t="shared" si="232"/>
        <v>150000</v>
      </c>
      <c r="AA196" s="481">
        <f t="shared" si="233"/>
        <v>750000</v>
      </c>
      <c r="AB196" s="481">
        <f t="shared" si="234"/>
        <v>0</v>
      </c>
      <c r="AC196" s="5" t="b">
        <f t="shared" si="114"/>
        <v>1</v>
      </c>
    </row>
    <row r="197" spans="1:29" ht="24.95" customHeight="1" x14ac:dyDescent="0.25">
      <c r="A197" s="491" t="s">
        <v>359</v>
      </c>
      <c r="B197" s="1080" t="s">
        <v>89</v>
      </c>
      <c r="C197" s="1085" t="s">
        <v>250</v>
      </c>
      <c r="D197" s="644" t="s">
        <v>287</v>
      </c>
      <c r="E197" s="995" t="s">
        <v>226</v>
      </c>
      <c r="F197" s="1212" t="s">
        <v>405</v>
      </c>
      <c r="G197" s="1212" t="s">
        <v>215</v>
      </c>
      <c r="H197" s="1212" t="s">
        <v>215</v>
      </c>
      <c r="I197" s="1188" t="s">
        <v>213</v>
      </c>
      <c r="J197" s="1212">
        <v>1</v>
      </c>
      <c r="K197" s="945" t="s">
        <v>292</v>
      </c>
      <c r="L197" s="916">
        <v>3166666.6669999999</v>
      </c>
      <c r="M197" s="1212">
        <v>2009</v>
      </c>
      <c r="N197" s="1212" t="s">
        <v>318</v>
      </c>
      <c r="O197" s="780">
        <f>J197*L197</f>
        <v>3166666.6669999999</v>
      </c>
      <c r="P197" s="1212"/>
      <c r="Q197" s="781"/>
      <c r="R197" s="781" t="s">
        <v>101</v>
      </c>
      <c r="S197" s="1212"/>
      <c r="T197" s="480">
        <v>4</v>
      </c>
      <c r="U197" s="480">
        <f>2012-M197+1</f>
        <v>4</v>
      </c>
      <c r="V197" s="481">
        <f t="shared" si="228"/>
        <v>791666.66674999997</v>
      </c>
      <c r="W197" s="481">
        <f t="shared" si="229"/>
        <v>3166666.6669999999</v>
      </c>
      <c r="X197" s="481">
        <f t="shared" si="230"/>
        <v>0</v>
      </c>
      <c r="Y197" s="480">
        <f>2012-M197+1</f>
        <v>4</v>
      </c>
      <c r="Z197" s="481">
        <f t="shared" si="232"/>
        <v>791666.66674999997</v>
      </c>
      <c r="AA197" s="481">
        <f t="shared" si="233"/>
        <v>3166666.6669999999</v>
      </c>
      <c r="AB197" s="481">
        <f t="shared" si="234"/>
        <v>0</v>
      </c>
      <c r="AC197" s="5" t="b">
        <f t="shared" si="114"/>
        <v>1</v>
      </c>
    </row>
    <row r="198" spans="1:29" ht="24.95" customHeight="1" x14ac:dyDescent="0.25">
      <c r="A198" s="491" t="s">
        <v>359</v>
      </c>
      <c r="B198" s="1080" t="s">
        <v>90</v>
      </c>
      <c r="C198" s="1085" t="s">
        <v>250</v>
      </c>
      <c r="D198" s="644" t="s">
        <v>287</v>
      </c>
      <c r="E198" s="995" t="s">
        <v>226</v>
      </c>
      <c r="F198" s="1212" t="s">
        <v>405</v>
      </c>
      <c r="G198" s="1212" t="s">
        <v>215</v>
      </c>
      <c r="H198" s="1212" t="s">
        <v>215</v>
      </c>
      <c r="I198" s="1188" t="s">
        <v>213</v>
      </c>
      <c r="J198" s="1212">
        <v>1</v>
      </c>
      <c r="K198" s="945" t="s">
        <v>292</v>
      </c>
      <c r="L198" s="916">
        <v>3166666.6669999999</v>
      </c>
      <c r="M198" s="1212">
        <v>2009</v>
      </c>
      <c r="N198" s="1212" t="s">
        <v>318</v>
      </c>
      <c r="O198" s="780">
        <f t="shared" ref="O198:O199" si="235">J198*L198</f>
        <v>3166666.6669999999</v>
      </c>
      <c r="P198" s="1212"/>
      <c r="Q198" s="781"/>
      <c r="R198" s="781" t="s">
        <v>101</v>
      </c>
      <c r="S198" s="1212"/>
      <c r="T198" s="480">
        <v>4</v>
      </c>
      <c r="U198" s="480">
        <f t="shared" ref="U198:U199" si="236">2012-M198+1</f>
        <v>4</v>
      </c>
      <c r="V198" s="481">
        <f t="shared" ref="V198:V199" si="237">O198/T198</f>
        <v>791666.66674999997</v>
      </c>
      <c r="W198" s="481">
        <f t="shared" ref="W198:W199" si="238">U198*V198</f>
        <v>3166666.6669999999</v>
      </c>
      <c r="X198" s="481">
        <f t="shared" ref="X198:X199" si="239">O198-W198</f>
        <v>0</v>
      </c>
      <c r="Y198" s="480">
        <f t="shared" ref="Y198:Y199" si="240">2012-M198+1</f>
        <v>4</v>
      </c>
      <c r="Z198" s="481">
        <f t="shared" ref="Z198:Z199" si="241">O198/T198</f>
        <v>791666.66674999997</v>
      </c>
      <c r="AA198" s="481">
        <f t="shared" ref="AA198:AA199" si="242">Y198*Z198</f>
        <v>3166666.6669999999</v>
      </c>
      <c r="AB198" s="481">
        <f t="shared" ref="AB198:AB199" si="243">O198-AA198</f>
        <v>0</v>
      </c>
      <c r="AC198" s="5" t="b">
        <f t="shared" ref="AC198:AC199" si="244">AA198+AB198=O198</f>
        <v>1</v>
      </c>
    </row>
    <row r="199" spans="1:29" ht="24.95" customHeight="1" x14ac:dyDescent="0.25">
      <c r="A199" s="491" t="s">
        <v>359</v>
      </c>
      <c r="B199" s="1080" t="s">
        <v>20</v>
      </c>
      <c r="C199" s="1085" t="s">
        <v>250</v>
      </c>
      <c r="D199" s="644" t="s">
        <v>287</v>
      </c>
      <c r="E199" s="995" t="s">
        <v>226</v>
      </c>
      <c r="F199" s="1212" t="s">
        <v>405</v>
      </c>
      <c r="G199" s="1212" t="s">
        <v>215</v>
      </c>
      <c r="H199" s="1212" t="s">
        <v>215</v>
      </c>
      <c r="I199" s="1188" t="s">
        <v>213</v>
      </c>
      <c r="J199" s="1212">
        <v>1</v>
      </c>
      <c r="K199" s="945" t="s">
        <v>292</v>
      </c>
      <c r="L199" s="916">
        <v>3166666.6669999999</v>
      </c>
      <c r="M199" s="1212">
        <v>2009</v>
      </c>
      <c r="N199" s="1212" t="s">
        <v>318</v>
      </c>
      <c r="O199" s="780">
        <f t="shared" si="235"/>
        <v>3166666.6669999999</v>
      </c>
      <c r="P199" s="1212"/>
      <c r="Q199" s="781"/>
      <c r="R199" s="781" t="s">
        <v>101</v>
      </c>
      <c r="S199" s="1212"/>
      <c r="T199" s="480">
        <v>4</v>
      </c>
      <c r="U199" s="480">
        <f t="shared" si="236"/>
        <v>4</v>
      </c>
      <c r="V199" s="481">
        <f t="shared" si="237"/>
        <v>791666.66674999997</v>
      </c>
      <c r="W199" s="481">
        <f t="shared" si="238"/>
        <v>3166666.6669999999</v>
      </c>
      <c r="X199" s="481">
        <f t="shared" si="239"/>
        <v>0</v>
      </c>
      <c r="Y199" s="480">
        <f t="shared" si="240"/>
        <v>4</v>
      </c>
      <c r="Z199" s="481">
        <f t="shared" si="241"/>
        <v>791666.66674999997</v>
      </c>
      <c r="AA199" s="481">
        <f t="shared" si="242"/>
        <v>3166666.6669999999</v>
      </c>
      <c r="AB199" s="481">
        <f t="shared" si="243"/>
        <v>0</v>
      </c>
      <c r="AC199" s="5" t="b">
        <f t="shared" si="244"/>
        <v>1</v>
      </c>
    </row>
    <row r="200" spans="1:29" ht="24.95" customHeight="1" x14ac:dyDescent="0.25">
      <c r="A200" s="491" t="s">
        <v>359</v>
      </c>
      <c r="B200" s="1080" t="s">
        <v>17</v>
      </c>
      <c r="C200" s="1085" t="s">
        <v>363</v>
      </c>
      <c r="D200" s="1205" t="s">
        <v>371</v>
      </c>
      <c r="E200" s="995" t="s">
        <v>226</v>
      </c>
      <c r="F200" s="1212" t="s">
        <v>360</v>
      </c>
      <c r="G200" s="1212" t="s">
        <v>215</v>
      </c>
      <c r="H200" s="1212" t="s">
        <v>215</v>
      </c>
      <c r="I200" s="1188" t="s">
        <v>367</v>
      </c>
      <c r="J200" s="1212">
        <v>1</v>
      </c>
      <c r="K200" s="945" t="s">
        <v>292</v>
      </c>
      <c r="L200" s="916">
        <v>496250</v>
      </c>
      <c r="M200" s="1212">
        <v>2009</v>
      </c>
      <c r="N200" s="1212" t="s">
        <v>318</v>
      </c>
      <c r="O200" s="780">
        <f>J200*L200</f>
        <v>496250</v>
      </c>
      <c r="P200" s="1212"/>
      <c r="Q200" s="781"/>
      <c r="R200" s="781" t="s">
        <v>101</v>
      </c>
      <c r="S200" s="1212"/>
      <c r="T200" s="480">
        <v>5</v>
      </c>
      <c r="U200" s="480">
        <f t="shared" si="227"/>
        <v>5</v>
      </c>
      <c r="V200" s="481">
        <f t="shared" si="228"/>
        <v>99250</v>
      </c>
      <c r="W200" s="481">
        <f t="shared" si="229"/>
        <v>496250</v>
      </c>
      <c r="X200" s="481">
        <f t="shared" si="230"/>
        <v>0</v>
      </c>
      <c r="Y200" s="480">
        <f t="shared" si="231"/>
        <v>5</v>
      </c>
      <c r="Z200" s="481">
        <f t="shared" si="232"/>
        <v>99250</v>
      </c>
      <c r="AA200" s="481">
        <f t="shared" si="233"/>
        <v>496250</v>
      </c>
      <c r="AB200" s="481">
        <f t="shared" si="234"/>
        <v>0</v>
      </c>
      <c r="AC200" s="5" t="b">
        <f t="shared" si="114"/>
        <v>1</v>
      </c>
    </row>
    <row r="201" spans="1:29" ht="24.95" customHeight="1" x14ac:dyDescent="0.25">
      <c r="A201" s="491" t="s">
        <v>359</v>
      </c>
      <c r="B201" s="1080" t="s">
        <v>15</v>
      </c>
      <c r="C201" s="1085" t="s">
        <v>363</v>
      </c>
      <c r="D201" s="1205" t="s">
        <v>371</v>
      </c>
      <c r="E201" s="995" t="s">
        <v>226</v>
      </c>
      <c r="F201" s="1212" t="s">
        <v>360</v>
      </c>
      <c r="G201" s="1212" t="s">
        <v>215</v>
      </c>
      <c r="H201" s="1212" t="s">
        <v>215</v>
      </c>
      <c r="I201" s="1188" t="s">
        <v>367</v>
      </c>
      <c r="J201" s="1212">
        <v>1</v>
      </c>
      <c r="K201" s="945" t="s">
        <v>292</v>
      </c>
      <c r="L201" s="916">
        <v>496250</v>
      </c>
      <c r="M201" s="1212">
        <v>2009</v>
      </c>
      <c r="N201" s="1212" t="s">
        <v>318</v>
      </c>
      <c r="O201" s="780">
        <f t="shared" ref="O201:O213" si="245">J201*L201</f>
        <v>496250</v>
      </c>
      <c r="P201" s="1212"/>
      <c r="Q201" s="781"/>
      <c r="R201" s="781" t="s">
        <v>101</v>
      </c>
      <c r="S201" s="1212"/>
      <c r="T201" s="480">
        <v>5</v>
      </c>
      <c r="U201" s="480">
        <f t="shared" ref="U201:U207" si="246">2013-M201+1</f>
        <v>5</v>
      </c>
      <c r="V201" s="481">
        <f t="shared" ref="V201:V207" si="247">O201/T201</f>
        <v>99250</v>
      </c>
      <c r="W201" s="481">
        <f t="shared" ref="W201:W207" si="248">U201*V201</f>
        <v>496250</v>
      </c>
      <c r="X201" s="481">
        <f t="shared" ref="X201:X207" si="249">O201-W201</f>
        <v>0</v>
      </c>
      <c r="Y201" s="480">
        <f t="shared" ref="Y201:Y207" si="250">2013-M201+1</f>
        <v>5</v>
      </c>
      <c r="Z201" s="481">
        <f t="shared" ref="Z201:Z207" si="251">O201/T201</f>
        <v>99250</v>
      </c>
      <c r="AA201" s="481">
        <f t="shared" ref="AA201:AA207" si="252">Y201*Z201</f>
        <v>496250</v>
      </c>
      <c r="AB201" s="481">
        <f t="shared" ref="AB201:AB207" si="253">O201-AA201</f>
        <v>0</v>
      </c>
      <c r="AC201" s="5" t="b">
        <f t="shared" ref="AC201:AC207" si="254">AA201+AB201=O201</f>
        <v>1</v>
      </c>
    </row>
    <row r="202" spans="1:29" ht="24.95" customHeight="1" x14ac:dyDescent="0.25">
      <c r="A202" s="491" t="s">
        <v>359</v>
      </c>
      <c r="B202" s="1080" t="s">
        <v>91</v>
      </c>
      <c r="C202" s="1085" t="s">
        <v>363</v>
      </c>
      <c r="D202" s="1205" t="s">
        <v>371</v>
      </c>
      <c r="E202" s="995" t="s">
        <v>226</v>
      </c>
      <c r="F202" s="1212" t="s">
        <v>360</v>
      </c>
      <c r="G202" s="1212" t="s">
        <v>215</v>
      </c>
      <c r="H202" s="1212" t="s">
        <v>215</v>
      </c>
      <c r="I202" s="1188" t="s">
        <v>367</v>
      </c>
      <c r="J202" s="1212">
        <v>1</v>
      </c>
      <c r="K202" s="945" t="s">
        <v>292</v>
      </c>
      <c r="L202" s="916">
        <v>496250</v>
      </c>
      <c r="M202" s="1212">
        <v>2009</v>
      </c>
      <c r="N202" s="1212" t="s">
        <v>318</v>
      </c>
      <c r="O202" s="780">
        <f t="shared" si="245"/>
        <v>496250</v>
      </c>
      <c r="P202" s="1212"/>
      <c r="Q202" s="781"/>
      <c r="R202" s="781" t="s">
        <v>101</v>
      </c>
      <c r="S202" s="1212"/>
      <c r="T202" s="480">
        <v>5</v>
      </c>
      <c r="U202" s="480">
        <f t="shared" si="246"/>
        <v>5</v>
      </c>
      <c r="V202" s="481">
        <f t="shared" si="247"/>
        <v>99250</v>
      </c>
      <c r="W202" s="481">
        <f t="shared" si="248"/>
        <v>496250</v>
      </c>
      <c r="X202" s="481">
        <f t="shared" si="249"/>
        <v>0</v>
      </c>
      <c r="Y202" s="480">
        <f t="shared" si="250"/>
        <v>5</v>
      </c>
      <c r="Z202" s="481">
        <f t="shared" si="251"/>
        <v>99250</v>
      </c>
      <c r="AA202" s="481">
        <f t="shared" si="252"/>
        <v>496250</v>
      </c>
      <c r="AB202" s="481">
        <f t="shared" si="253"/>
        <v>0</v>
      </c>
      <c r="AC202" s="5" t="b">
        <f t="shared" si="254"/>
        <v>1</v>
      </c>
    </row>
    <row r="203" spans="1:29" ht="24.95" customHeight="1" x14ac:dyDescent="0.25">
      <c r="A203" s="491" t="s">
        <v>359</v>
      </c>
      <c r="B203" s="1080" t="s">
        <v>92</v>
      </c>
      <c r="C203" s="1085" t="s">
        <v>363</v>
      </c>
      <c r="D203" s="1205" t="s">
        <v>371</v>
      </c>
      <c r="E203" s="995" t="s">
        <v>226</v>
      </c>
      <c r="F203" s="1212" t="s">
        <v>360</v>
      </c>
      <c r="G203" s="1212" t="s">
        <v>215</v>
      </c>
      <c r="H203" s="1212" t="s">
        <v>215</v>
      </c>
      <c r="I203" s="1188" t="s">
        <v>367</v>
      </c>
      <c r="J203" s="1212">
        <v>1</v>
      </c>
      <c r="K203" s="945" t="s">
        <v>292</v>
      </c>
      <c r="L203" s="916">
        <v>496250</v>
      </c>
      <c r="M203" s="1212">
        <v>2009</v>
      </c>
      <c r="N203" s="1212" t="s">
        <v>318</v>
      </c>
      <c r="O203" s="780">
        <f t="shared" si="245"/>
        <v>496250</v>
      </c>
      <c r="P203" s="1212"/>
      <c r="Q203" s="781"/>
      <c r="R203" s="781" t="s">
        <v>101</v>
      </c>
      <c r="S203" s="1212"/>
      <c r="T203" s="480">
        <v>5</v>
      </c>
      <c r="U203" s="480">
        <f t="shared" si="246"/>
        <v>5</v>
      </c>
      <c r="V203" s="481">
        <f t="shared" si="247"/>
        <v>99250</v>
      </c>
      <c r="W203" s="481">
        <f t="shared" si="248"/>
        <v>496250</v>
      </c>
      <c r="X203" s="481">
        <f t="shared" si="249"/>
        <v>0</v>
      </c>
      <c r="Y203" s="480">
        <f t="shared" si="250"/>
        <v>5</v>
      </c>
      <c r="Z203" s="481">
        <f t="shared" si="251"/>
        <v>99250</v>
      </c>
      <c r="AA203" s="481">
        <f t="shared" si="252"/>
        <v>496250</v>
      </c>
      <c r="AB203" s="481">
        <f t="shared" si="253"/>
        <v>0</v>
      </c>
      <c r="AC203" s="5" t="b">
        <f t="shared" si="254"/>
        <v>1</v>
      </c>
    </row>
    <row r="204" spans="1:29" ht="24.95" customHeight="1" x14ac:dyDescent="0.25">
      <c r="A204" s="491" t="s">
        <v>359</v>
      </c>
      <c r="B204" s="1080" t="s">
        <v>93</v>
      </c>
      <c r="C204" s="1085" t="s">
        <v>363</v>
      </c>
      <c r="D204" s="1205" t="s">
        <v>371</v>
      </c>
      <c r="E204" s="995" t="s">
        <v>226</v>
      </c>
      <c r="F204" s="1212" t="s">
        <v>360</v>
      </c>
      <c r="G204" s="1212" t="s">
        <v>215</v>
      </c>
      <c r="H204" s="1212" t="s">
        <v>215</v>
      </c>
      <c r="I204" s="1188" t="s">
        <v>367</v>
      </c>
      <c r="J204" s="1212">
        <v>1</v>
      </c>
      <c r="K204" s="945" t="s">
        <v>292</v>
      </c>
      <c r="L204" s="916">
        <v>496250</v>
      </c>
      <c r="M204" s="1212">
        <v>2009</v>
      </c>
      <c r="N204" s="1212" t="s">
        <v>318</v>
      </c>
      <c r="O204" s="780">
        <f t="shared" si="245"/>
        <v>496250</v>
      </c>
      <c r="P204" s="1212"/>
      <c r="Q204" s="781"/>
      <c r="R204" s="781" t="s">
        <v>101</v>
      </c>
      <c r="S204" s="1212"/>
      <c r="T204" s="480">
        <v>5</v>
      </c>
      <c r="U204" s="480">
        <f t="shared" si="246"/>
        <v>5</v>
      </c>
      <c r="V204" s="481">
        <f t="shared" si="247"/>
        <v>99250</v>
      </c>
      <c r="W204" s="481">
        <f t="shared" si="248"/>
        <v>496250</v>
      </c>
      <c r="X204" s="481">
        <f t="shared" si="249"/>
        <v>0</v>
      </c>
      <c r="Y204" s="480">
        <f t="shared" si="250"/>
        <v>5</v>
      </c>
      <c r="Z204" s="481">
        <f t="shared" si="251"/>
        <v>99250</v>
      </c>
      <c r="AA204" s="481">
        <f t="shared" si="252"/>
        <v>496250</v>
      </c>
      <c r="AB204" s="481">
        <f t="shared" si="253"/>
        <v>0</v>
      </c>
      <c r="AC204" s="5" t="b">
        <f t="shared" si="254"/>
        <v>1</v>
      </c>
    </row>
    <row r="205" spans="1:29" ht="24.95" customHeight="1" x14ac:dyDescent="0.25">
      <c r="A205" s="491" t="s">
        <v>359</v>
      </c>
      <c r="B205" s="1080" t="s">
        <v>18</v>
      </c>
      <c r="C205" s="1085" t="s">
        <v>363</v>
      </c>
      <c r="D205" s="1205" t="s">
        <v>371</v>
      </c>
      <c r="E205" s="995" t="s">
        <v>226</v>
      </c>
      <c r="F205" s="1212" t="s">
        <v>360</v>
      </c>
      <c r="G205" s="1212" t="s">
        <v>215</v>
      </c>
      <c r="H205" s="1212" t="s">
        <v>215</v>
      </c>
      <c r="I205" s="1188" t="s">
        <v>367</v>
      </c>
      <c r="J205" s="1212">
        <v>1</v>
      </c>
      <c r="K205" s="945" t="s">
        <v>292</v>
      </c>
      <c r="L205" s="916">
        <v>496250</v>
      </c>
      <c r="M205" s="1212">
        <v>2009</v>
      </c>
      <c r="N205" s="1212" t="s">
        <v>318</v>
      </c>
      <c r="O205" s="780">
        <f t="shared" si="245"/>
        <v>496250</v>
      </c>
      <c r="P205" s="1212"/>
      <c r="Q205" s="781"/>
      <c r="R205" s="781" t="s">
        <v>101</v>
      </c>
      <c r="S205" s="1212"/>
      <c r="T205" s="480">
        <v>5</v>
      </c>
      <c r="U205" s="480">
        <f t="shared" si="246"/>
        <v>5</v>
      </c>
      <c r="V205" s="481">
        <f t="shared" si="247"/>
        <v>99250</v>
      </c>
      <c r="W205" s="481">
        <f t="shared" si="248"/>
        <v>496250</v>
      </c>
      <c r="X205" s="481">
        <f t="shared" si="249"/>
        <v>0</v>
      </c>
      <c r="Y205" s="480">
        <f t="shared" si="250"/>
        <v>5</v>
      </c>
      <c r="Z205" s="481">
        <f t="shared" si="251"/>
        <v>99250</v>
      </c>
      <c r="AA205" s="481">
        <f t="shared" si="252"/>
        <v>496250</v>
      </c>
      <c r="AB205" s="481">
        <f t="shared" si="253"/>
        <v>0</v>
      </c>
      <c r="AC205" s="5" t="b">
        <f t="shared" si="254"/>
        <v>1</v>
      </c>
    </row>
    <row r="206" spans="1:29" ht="24.95" customHeight="1" x14ac:dyDescent="0.25">
      <c r="A206" s="491" t="s">
        <v>359</v>
      </c>
      <c r="B206" s="1080" t="s">
        <v>21</v>
      </c>
      <c r="C206" s="1085" t="s">
        <v>363</v>
      </c>
      <c r="D206" s="1205" t="s">
        <v>371</v>
      </c>
      <c r="E206" s="995" t="s">
        <v>226</v>
      </c>
      <c r="F206" s="1212" t="s">
        <v>360</v>
      </c>
      <c r="G206" s="1212" t="s">
        <v>215</v>
      </c>
      <c r="H206" s="1212" t="s">
        <v>215</v>
      </c>
      <c r="I206" s="1188" t="s">
        <v>367</v>
      </c>
      <c r="J206" s="1212">
        <v>1</v>
      </c>
      <c r="K206" s="945" t="s">
        <v>292</v>
      </c>
      <c r="L206" s="916">
        <v>496250</v>
      </c>
      <c r="M206" s="1212">
        <v>2009</v>
      </c>
      <c r="N206" s="1212" t="s">
        <v>318</v>
      </c>
      <c r="O206" s="780">
        <f t="shared" si="245"/>
        <v>496250</v>
      </c>
      <c r="P206" s="1212"/>
      <c r="Q206" s="781"/>
      <c r="R206" s="781" t="s">
        <v>101</v>
      </c>
      <c r="S206" s="1212"/>
      <c r="T206" s="480">
        <v>5</v>
      </c>
      <c r="U206" s="480">
        <f t="shared" si="246"/>
        <v>5</v>
      </c>
      <c r="V206" s="481">
        <f t="shared" si="247"/>
        <v>99250</v>
      </c>
      <c r="W206" s="481">
        <f t="shared" si="248"/>
        <v>496250</v>
      </c>
      <c r="X206" s="481">
        <f t="shared" si="249"/>
        <v>0</v>
      </c>
      <c r="Y206" s="480">
        <f t="shared" si="250"/>
        <v>5</v>
      </c>
      <c r="Z206" s="481">
        <f t="shared" si="251"/>
        <v>99250</v>
      </c>
      <c r="AA206" s="481">
        <f t="shared" si="252"/>
        <v>496250</v>
      </c>
      <c r="AB206" s="481">
        <f t="shared" si="253"/>
        <v>0</v>
      </c>
      <c r="AC206" s="5" t="b">
        <f t="shared" si="254"/>
        <v>1</v>
      </c>
    </row>
    <row r="207" spans="1:29" ht="24.95" customHeight="1" x14ac:dyDescent="0.25">
      <c r="A207" s="491" t="s">
        <v>359</v>
      </c>
      <c r="B207" s="1080" t="s">
        <v>22</v>
      </c>
      <c r="C207" s="1085" t="s">
        <v>363</v>
      </c>
      <c r="D207" s="1205" t="s">
        <v>371</v>
      </c>
      <c r="E207" s="995" t="s">
        <v>226</v>
      </c>
      <c r="F207" s="1212" t="s">
        <v>360</v>
      </c>
      <c r="G207" s="1212" t="s">
        <v>215</v>
      </c>
      <c r="H207" s="1212" t="s">
        <v>215</v>
      </c>
      <c r="I207" s="1188" t="s">
        <v>367</v>
      </c>
      <c r="J207" s="1212">
        <v>1</v>
      </c>
      <c r="K207" s="945" t="s">
        <v>292</v>
      </c>
      <c r="L207" s="916">
        <v>496250</v>
      </c>
      <c r="M207" s="1212">
        <v>2009</v>
      </c>
      <c r="N207" s="1212" t="s">
        <v>318</v>
      </c>
      <c r="O207" s="780">
        <f t="shared" si="245"/>
        <v>496250</v>
      </c>
      <c r="P207" s="1212"/>
      <c r="Q207" s="781"/>
      <c r="R207" s="781" t="s">
        <v>101</v>
      </c>
      <c r="S207" s="1212"/>
      <c r="T207" s="480">
        <v>5</v>
      </c>
      <c r="U207" s="480">
        <f t="shared" si="246"/>
        <v>5</v>
      </c>
      <c r="V207" s="481">
        <f t="shared" si="247"/>
        <v>99250</v>
      </c>
      <c r="W207" s="481">
        <f t="shared" si="248"/>
        <v>496250</v>
      </c>
      <c r="X207" s="481">
        <f t="shared" si="249"/>
        <v>0</v>
      </c>
      <c r="Y207" s="480">
        <f t="shared" si="250"/>
        <v>5</v>
      </c>
      <c r="Z207" s="481">
        <f t="shared" si="251"/>
        <v>99250</v>
      </c>
      <c r="AA207" s="481">
        <f t="shared" si="252"/>
        <v>496250</v>
      </c>
      <c r="AB207" s="481">
        <f t="shared" si="253"/>
        <v>0</v>
      </c>
      <c r="AC207" s="5" t="b">
        <f t="shared" si="254"/>
        <v>1</v>
      </c>
    </row>
    <row r="208" spans="1:29" ht="24.95" customHeight="1" x14ac:dyDescent="0.25">
      <c r="A208" s="491" t="s">
        <v>359</v>
      </c>
      <c r="B208" s="1080" t="s">
        <v>19</v>
      </c>
      <c r="C208" s="1085" t="s">
        <v>364</v>
      </c>
      <c r="D208" s="1205" t="s">
        <v>372</v>
      </c>
      <c r="E208" s="995" t="s">
        <v>226</v>
      </c>
      <c r="F208" s="1212" t="s">
        <v>630</v>
      </c>
      <c r="G208" s="1212" t="s">
        <v>215</v>
      </c>
      <c r="H208" s="1212" t="s">
        <v>215</v>
      </c>
      <c r="I208" s="1188" t="s">
        <v>368</v>
      </c>
      <c r="J208" s="1212">
        <v>1</v>
      </c>
      <c r="K208" s="945" t="s">
        <v>292</v>
      </c>
      <c r="L208" s="916">
        <v>2000000</v>
      </c>
      <c r="M208" s="1212">
        <v>2009</v>
      </c>
      <c r="N208" s="1212" t="s">
        <v>318</v>
      </c>
      <c r="O208" s="780">
        <f t="shared" si="245"/>
        <v>2000000</v>
      </c>
      <c r="P208" s="1212"/>
      <c r="Q208" s="781"/>
      <c r="R208" s="781" t="s">
        <v>101</v>
      </c>
      <c r="S208" s="1212"/>
      <c r="T208" s="480">
        <v>5</v>
      </c>
      <c r="U208" s="480">
        <f t="shared" si="227"/>
        <v>5</v>
      </c>
      <c r="V208" s="481">
        <f t="shared" si="228"/>
        <v>400000</v>
      </c>
      <c r="W208" s="481">
        <f t="shared" si="229"/>
        <v>2000000</v>
      </c>
      <c r="X208" s="481">
        <f t="shared" si="230"/>
        <v>0</v>
      </c>
      <c r="Y208" s="480">
        <f t="shared" si="231"/>
        <v>5</v>
      </c>
      <c r="Z208" s="481">
        <f t="shared" si="232"/>
        <v>400000</v>
      </c>
      <c r="AA208" s="481">
        <f t="shared" si="233"/>
        <v>2000000</v>
      </c>
      <c r="AB208" s="481">
        <f t="shared" si="234"/>
        <v>0</v>
      </c>
      <c r="AC208" s="5" t="b">
        <f t="shared" si="114"/>
        <v>1</v>
      </c>
    </row>
    <row r="209" spans="1:29" ht="24.95" customHeight="1" x14ac:dyDescent="0.25">
      <c r="A209" s="491" t="s">
        <v>359</v>
      </c>
      <c r="B209" s="1080" t="s">
        <v>114</v>
      </c>
      <c r="C209" s="1085" t="s">
        <v>364</v>
      </c>
      <c r="D209" s="1205" t="s">
        <v>372</v>
      </c>
      <c r="E209" s="995" t="s">
        <v>226</v>
      </c>
      <c r="F209" s="1212" t="s">
        <v>630</v>
      </c>
      <c r="G209" s="1212" t="s">
        <v>215</v>
      </c>
      <c r="H209" s="1212" t="s">
        <v>215</v>
      </c>
      <c r="I209" s="1188" t="s">
        <v>368</v>
      </c>
      <c r="J209" s="1212">
        <v>1</v>
      </c>
      <c r="K209" s="945" t="s">
        <v>292</v>
      </c>
      <c r="L209" s="916">
        <v>2000000</v>
      </c>
      <c r="M209" s="1212">
        <v>2009</v>
      </c>
      <c r="N209" s="1212" t="s">
        <v>318</v>
      </c>
      <c r="O209" s="780">
        <f t="shared" si="245"/>
        <v>2000000</v>
      </c>
      <c r="P209" s="1212"/>
      <c r="Q209" s="781"/>
      <c r="R209" s="781" t="s">
        <v>101</v>
      </c>
      <c r="S209" s="1212"/>
      <c r="T209" s="480">
        <v>5</v>
      </c>
      <c r="U209" s="480">
        <f t="shared" ref="U209" si="255">2013-M209+1</f>
        <v>5</v>
      </c>
      <c r="V209" s="481">
        <f t="shared" ref="V209" si="256">O209/T209</f>
        <v>400000</v>
      </c>
      <c r="W209" s="481">
        <f t="shared" ref="W209" si="257">U209*V209</f>
        <v>2000000</v>
      </c>
      <c r="X209" s="481">
        <f t="shared" ref="X209" si="258">O209-W209</f>
        <v>0</v>
      </c>
      <c r="Y209" s="480">
        <f t="shared" ref="Y209" si="259">2013-M209+1</f>
        <v>5</v>
      </c>
      <c r="Z209" s="481">
        <f t="shared" ref="Z209" si="260">O209/T209</f>
        <v>400000</v>
      </c>
      <c r="AA209" s="481">
        <f t="shared" ref="AA209" si="261">Y209*Z209</f>
        <v>2000000</v>
      </c>
      <c r="AB209" s="481">
        <f t="shared" ref="AB209" si="262">O209-AA209</f>
        <v>0</v>
      </c>
      <c r="AC209" s="5" t="b">
        <f t="shared" ref="AC209" si="263">AA209+AB209=O209</f>
        <v>1</v>
      </c>
    </row>
    <row r="210" spans="1:29" ht="24.95" customHeight="1" x14ac:dyDescent="0.25">
      <c r="A210" s="491" t="s">
        <v>359</v>
      </c>
      <c r="B210" s="1080" t="s">
        <v>115</v>
      </c>
      <c r="C210" s="1085" t="s">
        <v>361</v>
      </c>
      <c r="D210" s="1205" t="s">
        <v>282</v>
      </c>
      <c r="E210" s="995" t="s">
        <v>226</v>
      </c>
      <c r="F210" s="1212" t="s">
        <v>266</v>
      </c>
      <c r="G210" s="1212" t="s">
        <v>215</v>
      </c>
      <c r="H210" s="1212" t="s">
        <v>215</v>
      </c>
      <c r="I210" s="1188" t="s">
        <v>229</v>
      </c>
      <c r="J210" s="1212">
        <v>1</v>
      </c>
      <c r="K210" s="945" t="s">
        <v>292</v>
      </c>
      <c r="L210" s="916">
        <v>2000000</v>
      </c>
      <c r="M210" s="1212">
        <v>2009</v>
      </c>
      <c r="N210" s="1212" t="s">
        <v>318</v>
      </c>
      <c r="O210" s="780">
        <f t="shared" si="245"/>
        <v>2000000</v>
      </c>
      <c r="P210" s="1212" t="s">
        <v>99</v>
      </c>
      <c r="Q210" s="781"/>
      <c r="R210" s="781"/>
      <c r="S210" s="1152"/>
      <c r="T210" s="480">
        <v>5</v>
      </c>
      <c r="U210" s="480">
        <f t="shared" si="227"/>
        <v>5</v>
      </c>
      <c r="V210" s="481">
        <f t="shared" si="228"/>
        <v>400000</v>
      </c>
      <c r="W210" s="481">
        <f t="shared" si="229"/>
        <v>2000000</v>
      </c>
      <c r="X210" s="481">
        <f t="shared" si="230"/>
        <v>0</v>
      </c>
      <c r="Y210" s="480">
        <f t="shared" si="231"/>
        <v>5</v>
      </c>
      <c r="Z210" s="481">
        <f t="shared" si="232"/>
        <v>400000</v>
      </c>
      <c r="AA210" s="481">
        <f t="shared" si="233"/>
        <v>2000000</v>
      </c>
      <c r="AB210" s="481">
        <f t="shared" si="234"/>
        <v>0</v>
      </c>
      <c r="AC210" s="5" t="b">
        <f t="shared" si="114"/>
        <v>1</v>
      </c>
    </row>
    <row r="211" spans="1:29" ht="24.95" customHeight="1" x14ac:dyDescent="0.25">
      <c r="A211" s="491" t="s">
        <v>359</v>
      </c>
      <c r="B211" s="1080" t="s">
        <v>116</v>
      </c>
      <c r="C211" s="1085" t="s">
        <v>361</v>
      </c>
      <c r="D211" s="1205" t="s">
        <v>282</v>
      </c>
      <c r="E211" s="995" t="s">
        <v>226</v>
      </c>
      <c r="F211" s="1212" t="s">
        <v>266</v>
      </c>
      <c r="G211" s="1212" t="s">
        <v>215</v>
      </c>
      <c r="H211" s="1212" t="s">
        <v>215</v>
      </c>
      <c r="I211" s="1188" t="s">
        <v>229</v>
      </c>
      <c r="J211" s="1212">
        <v>1</v>
      </c>
      <c r="K211" s="945" t="s">
        <v>292</v>
      </c>
      <c r="L211" s="916">
        <v>2000000</v>
      </c>
      <c r="M211" s="1212">
        <v>2009</v>
      </c>
      <c r="N211" s="1212" t="s">
        <v>318</v>
      </c>
      <c r="O211" s="780">
        <f t="shared" si="245"/>
        <v>2000000</v>
      </c>
      <c r="P211" s="1212" t="s">
        <v>99</v>
      </c>
      <c r="Q211" s="781"/>
      <c r="R211" s="781"/>
      <c r="S211" s="1152"/>
      <c r="T211" s="480">
        <v>5</v>
      </c>
      <c r="U211" s="480">
        <f t="shared" ref="U211:U213" si="264">2013-M211+1</f>
        <v>5</v>
      </c>
      <c r="V211" s="481">
        <f t="shared" ref="V211:V213" si="265">O211/T211</f>
        <v>400000</v>
      </c>
      <c r="W211" s="481">
        <f t="shared" ref="W211:W213" si="266">U211*V211</f>
        <v>2000000</v>
      </c>
      <c r="X211" s="481">
        <f t="shared" ref="X211:X213" si="267">O211-W211</f>
        <v>0</v>
      </c>
      <c r="Y211" s="480">
        <f t="shared" ref="Y211:Y213" si="268">2013-M211+1</f>
        <v>5</v>
      </c>
      <c r="Z211" s="481">
        <f t="shared" ref="Z211:Z213" si="269">O211/T211</f>
        <v>400000</v>
      </c>
      <c r="AA211" s="481">
        <f t="shared" ref="AA211:AA213" si="270">Y211*Z211</f>
        <v>2000000</v>
      </c>
      <c r="AB211" s="481">
        <f t="shared" ref="AB211:AB213" si="271">O211-AA211</f>
        <v>0</v>
      </c>
      <c r="AC211" s="5" t="b">
        <f t="shared" ref="AC211:AC213" si="272">AA211+AB211=O211</f>
        <v>1</v>
      </c>
    </row>
    <row r="212" spans="1:29" ht="24.95" customHeight="1" x14ac:dyDescent="0.25">
      <c r="A212" s="491" t="s">
        <v>359</v>
      </c>
      <c r="B212" s="1080" t="s">
        <v>182</v>
      </c>
      <c r="C212" s="1085" t="s">
        <v>361</v>
      </c>
      <c r="D212" s="1205" t="s">
        <v>282</v>
      </c>
      <c r="E212" s="995" t="s">
        <v>226</v>
      </c>
      <c r="F212" s="1212" t="s">
        <v>266</v>
      </c>
      <c r="G212" s="1212" t="s">
        <v>215</v>
      </c>
      <c r="H212" s="1212" t="s">
        <v>215</v>
      </c>
      <c r="I212" s="1188" t="s">
        <v>229</v>
      </c>
      <c r="J212" s="1212">
        <v>1</v>
      </c>
      <c r="K212" s="945" t="s">
        <v>292</v>
      </c>
      <c r="L212" s="916">
        <v>2000000</v>
      </c>
      <c r="M212" s="1212">
        <v>2009</v>
      </c>
      <c r="N212" s="1212" t="s">
        <v>318</v>
      </c>
      <c r="O212" s="780">
        <f t="shared" si="245"/>
        <v>2000000</v>
      </c>
      <c r="P212" s="1212" t="s">
        <v>99</v>
      </c>
      <c r="Q212" s="781"/>
      <c r="R212" s="781"/>
      <c r="S212" s="1152"/>
      <c r="T212" s="480">
        <v>5</v>
      </c>
      <c r="U212" s="480">
        <f t="shared" si="264"/>
        <v>5</v>
      </c>
      <c r="V212" s="481">
        <f t="shared" si="265"/>
        <v>400000</v>
      </c>
      <c r="W212" s="481">
        <f t="shared" si="266"/>
        <v>2000000</v>
      </c>
      <c r="X212" s="481">
        <f t="shared" si="267"/>
        <v>0</v>
      </c>
      <c r="Y212" s="480">
        <f t="shared" si="268"/>
        <v>5</v>
      </c>
      <c r="Z212" s="481">
        <f t="shared" si="269"/>
        <v>400000</v>
      </c>
      <c r="AA212" s="481">
        <f t="shared" si="270"/>
        <v>2000000</v>
      </c>
      <c r="AB212" s="481">
        <f t="shared" si="271"/>
        <v>0</v>
      </c>
      <c r="AC212" s="5" t="b">
        <f t="shared" si="272"/>
        <v>1</v>
      </c>
    </row>
    <row r="213" spans="1:29" ht="24.95" customHeight="1" x14ac:dyDescent="0.25">
      <c r="A213" s="491" t="s">
        <v>359</v>
      </c>
      <c r="B213" s="1080" t="s">
        <v>190</v>
      </c>
      <c r="C213" s="1085" t="s">
        <v>361</v>
      </c>
      <c r="D213" s="1205" t="s">
        <v>282</v>
      </c>
      <c r="E213" s="995" t="s">
        <v>226</v>
      </c>
      <c r="F213" s="1212" t="s">
        <v>266</v>
      </c>
      <c r="G213" s="1212" t="s">
        <v>215</v>
      </c>
      <c r="H213" s="1212" t="s">
        <v>215</v>
      </c>
      <c r="I213" s="1188" t="s">
        <v>229</v>
      </c>
      <c r="J213" s="1212">
        <v>1</v>
      </c>
      <c r="K213" s="945" t="s">
        <v>292</v>
      </c>
      <c r="L213" s="916">
        <v>2000000</v>
      </c>
      <c r="M213" s="1212">
        <v>2009</v>
      </c>
      <c r="N213" s="1212" t="s">
        <v>318</v>
      </c>
      <c r="O213" s="780">
        <f t="shared" si="245"/>
        <v>2000000</v>
      </c>
      <c r="P213" s="1212" t="s">
        <v>99</v>
      </c>
      <c r="Q213" s="781"/>
      <c r="R213" s="781"/>
      <c r="S213" s="1152"/>
      <c r="T213" s="480">
        <v>5</v>
      </c>
      <c r="U213" s="480">
        <f t="shared" si="264"/>
        <v>5</v>
      </c>
      <c r="V213" s="481">
        <f t="shared" si="265"/>
        <v>400000</v>
      </c>
      <c r="W213" s="481">
        <f t="shared" si="266"/>
        <v>2000000</v>
      </c>
      <c r="X213" s="481">
        <f t="shared" si="267"/>
        <v>0</v>
      </c>
      <c r="Y213" s="480">
        <f t="shared" si="268"/>
        <v>5</v>
      </c>
      <c r="Z213" s="481">
        <f t="shared" si="269"/>
        <v>400000</v>
      </c>
      <c r="AA213" s="481">
        <f t="shared" si="270"/>
        <v>2000000</v>
      </c>
      <c r="AB213" s="481">
        <f t="shared" si="271"/>
        <v>0</v>
      </c>
      <c r="AC213" s="5" t="b">
        <f t="shared" si="272"/>
        <v>1</v>
      </c>
    </row>
    <row r="214" spans="1:29" ht="24.95" customHeight="1" x14ac:dyDescent="0.25">
      <c r="A214" s="491" t="s">
        <v>359</v>
      </c>
      <c r="B214" s="1080" t="s">
        <v>191</v>
      </c>
      <c r="C214" s="1085" t="s">
        <v>365</v>
      </c>
      <c r="D214" s="1205" t="s">
        <v>373</v>
      </c>
      <c r="E214" s="995" t="s">
        <v>226</v>
      </c>
      <c r="F214" s="1212" t="s">
        <v>360</v>
      </c>
      <c r="G214" s="1212" t="s">
        <v>215</v>
      </c>
      <c r="H214" s="1212" t="s">
        <v>215</v>
      </c>
      <c r="I214" s="1188" t="s">
        <v>369</v>
      </c>
      <c r="J214" s="1212">
        <v>1</v>
      </c>
      <c r="K214" s="945" t="s">
        <v>292</v>
      </c>
      <c r="L214" s="916">
        <v>500000</v>
      </c>
      <c r="M214" s="1212">
        <v>2009</v>
      </c>
      <c r="N214" s="1212" t="s">
        <v>318</v>
      </c>
      <c r="O214" s="780">
        <f>J214*L214</f>
        <v>500000</v>
      </c>
      <c r="P214" s="1212" t="s">
        <v>99</v>
      </c>
      <c r="Q214" s="781"/>
      <c r="R214" s="781"/>
      <c r="S214" s="916"/>
      <c r="T214" s="480">
        <v>5</v>
      </c>
      <c r="U214" s="480">
        <f t="shared" si="227"/>
        <v>5</v>
      </c>
      <c r="V214" s="481">
        <f t="shared" si="228"/>
        <v>100000</v>
      </c>
      <c r="W214" s="481">
        <f t="shared" si="229"/>
        <v>500000</v>
      </c>
      <c r="X214" s="481">
        <f t="shared" si="230"/>
        <v>0</v>
      </c>
      <c r="Y214" s="480">
        <f t="shared" si="231"/>
        <v>5</v>
      </c>
      <c r="Z214" s="481">
        <f t="shared" si="232"/>
        <v>100000</v>
      </c>
      <c r="AA214" s="481">
        <f t="shared" si="233"/>
        <v>500000</v>
      </c>
      <c r="AB214" s="481">
        <f t="shared" si="234"/>
        <v>0</v>
      </c>
      <c r="AC214" s="5" t="b">
        <f t="shared" si="114"/>
        <v>1</v>
      </c>
    </row>
    <row r="215" spans="1:29" ht="24.95" customHeight="1" x14ac:dyDescent="0.25">
      <c r="A215" s="491" t="s">
        <v>359</v>
      </c>
      <c r="B215" s="1080" t="s">
        <v>708</v>
      </c>
      <c r="C215" s="1085" t="s">
        <v>365</v>
      </c>
      <c r="D215" s="1205" t="s">
        <v>373</v>
      </c>
      <c r="E215" s="995" t="s">
        <v>226</v>
      </c>
      <c r="F215" s="1212" t="s">
        <v>360</v>
      </c>
      <c r="G215" s="1212" t="s">
        <v>215</v>
      </c>
      <c r="H215" s="1212" t="s">
        <v>215</v>
      </c>
      <c r="I215" s="1188" t="s">
        <v>369</v>
      </c>
      <c r="J215" s="1212">
        <v>1</v>
      </c>
      <c r="K215" s="945" t="s">
        <v>292</v>
      </c>
      <c r="L215" s="916">
        <v>500000</v>
      </c>
      <c r="M215" s="1212">
        <v>2009</v>
      </c>
      <c r="N215" s="1212" t="s">
        <v>318</v>
      </c>
      <c r="O215" s="780">
        <f>J215*L215</f>
        <v>500000</v>
      </c>
      <c r="P215" s="1212" t="s">
        <v>99</v>
      </c>
      <c r="Q215" s="781"/>
      <c r="R215" s="781"/>
      <c r="S215" s="916"/>
      <c r="T215" s="480">
        <v>5</v>
      </c>
      <c r="U215" s="480">
        <f t="shared" ref="U215" si="273">2013-M215+1</f>
        <v>5</v>
      </c>
      <c r="V215" s="481">
        <f t="shared" ref="V215" si="274">O215/T215</f>
        <v>100000</v>
      </c>
      <c r="W215" s="481">
        <f t="shared" ref="W215" si="275">U215*V215</f>
        <v>500000</v>
      </c>
      <c r="X215" s="481">
        <f t="shared" ref="X215" si="276">O215-W215</f>
        <v>0</v>
      </c>
      <c r="Y215" s="480">
        <f t="shared" ref="Y215" si="277">2013-M215+1</f>
        <v>5</v>
      </c>
      <c r="Z215" s="481">
        <f t="shared" ref="Z215" si="278">O215/T215</f>
        <v>100000</v>
      </c>
      <c r="AA215" s="481">
        <f t="shared" ref="AA215" si="279">Y215*Z215</f>
        <v>500000</v>
      </c>
      <c r="AB215" s="481">
        <f t="shared" ref="AB215" si="280">O215-AA215</f>
        <v>0</v>
      </c>
      <c r="AC215" s="5" t="b">
        <f t="shared" ref="AC215" si="281">AA215+AB215=O215</f>
        <v>1</v>
      </c>
    </row>
    <row r="216" spans="1:29" ht="24.95" customHeight="1" x14ac:dyDescent="0.25">
      <c r="A216" s="491" t="s">
        <v>359</v>
      </c>
      <c r="B216" s="1081" t="s">
        <v>709</v>
      </c>
      <c r="C216" s="1087" t="s">
        <v>366</v>
      </c>
      <c r="D216" s="1206" t="s">
        <v>285</v>
      </c>
      <c r="E216" s="984" t="s">
        <v>226</v>
      </c>
      <c r="F216" s="793" t="s">
        <v>631</v>
      </c>
      <c r="G216" s="793" t="s">
        <v>215</v>
      </c>
      <c r="H216" s="793" t="s">
        <v>215</v>
      </c>
      <c r="I216" s="1191" t="s">
        <v>213</v>
      </c>
      <c r="J216" s="793">
        <v>1</v>
      </c>
      <c r="K216" s="945" t="s">
        <v>292</v>
      </c>
      <c r="L216" s="1088">
        <f t="shared" si="226"/>
        <v>30000000</v>
      </c>
      <c r="M216" s="793">
        <v>2009</v>
      </c>
      <c r="N216" s="793" t="s">
        <v>318</v>
      </c>
      <c r="O216" s="810">
        <v>30000000</v>
      </c>
      <c r="P216" s="793"/>
      <c r="Q216" s="1139"/>
      <c r="R216" s="1139" t="s">
        <v>101</v>
      </c>
      <c r="S216" s="1153"/>
      <c r="T216" s="480">
        <v>4</v>
      </c>
      <c r="U216" s="480">
        <f>2012-M216+1</f>
        <v>4</v>
      </c>
      <c r="V216" s="481">
        <f t="shared" si="228"/>
        <v>7500000</v>
      </c>
      <c r="W216" s="481">
        <f t="shared" si="229"/>
        <v>30000000</v>
      </c>
      <c r="X216" s="481">
        <f t="shared" si="230"/>
        <v>0</v>
      </c>
      <c r="Y216" s="480">
        <f>2012-M216+1</f>
        <v>4</v>
      </c>
      <c r="Z216" s="481">
        <f t="shared" si="232"/>
        <v>7500000</v>
      </c>
      <c r="AA216" s="481">
        <f t="shared" si="233"/>
        <v>30000000</v>
      </c>
      <c r="AB216" s="481">
        <f t="shared" si="234"/>
        <v>0</v>
      </c>
      <c r="AC216" s="5" t="b">
        <f t="shared" si="114"/>
        <v>1</v>
      </c>
    </row>
    <row r="217" spans="1:29" ht="24.95" customHeight="1" x14ac:dyDescent="0.25">
      <c r="A217" s="491" t="s">
        <v>359</v>
      </c>
      <c r="B217" s="1410"/>
      <c r="C217" s="1411"/>
      <c r="D217" s="1412"/>
      <c r="E217" s="1413"/>
      <c r="F217" s="1414"/>
      <c r="G217" s="1414"/>
      <c r="H217" s="1414"/>
      <c r="I217" s="1415"/>
      <c r="J217" s="1414"/>
      <c r="K217" s="1070"/>
      <c r="L217" s="1416"/>
      <c r="M217" s="1414"/>
      <c r="N217" s="1417"/>
      <c r="O217" s="1418"/>
      <c r="P217" s="1358"/>
      <c r="Q217" s="1419"/>
      <c r="R217" s="1419"/>
      <c r="S217" s="1420"/>
      <c r="T217" s="480"/>
      <c r="U217" s="480"/>
      <c r="V217" s="481"/>
      <c r="W217" s="481"/>
      <c r="X217" s="481"/>
      <c r="Y217" s="480"/>
      <c r="Z217" s="481"/>
      <c r="AA217" s="481"/>
      <c r="AB217" s="481"/>
    </row>
    <row r="218" spans="1:29" ht="16.5" customHeight="1" x14ac:dyDescent="0.2">
      <c r="A218" s="491" t="s">
        <v>359</v>
      </c>
      <c r="B218" s="1656" t="s">
        <v>94</v>
      </c>
      <c r="C218" s="1659"/>
      <c r="D218" s="1659"/>
      <c r="E218" s="1659"/>
      <c r="F218" s="1659"/>
      <c r="G218" s="1659"/>
      <c r="H218" s="1659"/>
      <c r="I218" s="1659"/>
      <c r="J218" s="1659"/>
      <c r="K218" s="1659"/>
      <c r="L218" s="1659"/>
      <c r="M218" s="1659"/>
      <c r="N218" s="1660"/>
      <c r="O218" s="1370">
        <f>SUM(O192:O216)</f>
        <v>71520000.002000004</v>
      </c>
      <c r="P218" s="1325"/>
      <c r="Q218" s="1325"/>
      <c r="R218" s="1325"/>
      <c r="S218" s="1325"/>
      <c r="T218" s="480"/>
      <c r="U218" s="480"/>
      <c r="V218" s="550">
        <f>SUM(V192:V216)</f>
        <v>16279000.00045</v>
      </c>
      <c r="W218" s="550">
        <f>SUM(W192:W216)</f>
        <v>71520000.002000004</v>
      </c>
      <c r="X218" s="550">
        <f>SUM(X192:X216)</f>
        <v>0</v>
      </c>
      <c r="Y218" s="1371"/>
      <c r="Z218" s="550">
        <f>SUM(Z192:Z216)</f>
        <v>16279000.00045</v>
      </c>
      <c r="AA218" s="1342">
        <f>SUM(AA192:AA216)</f>
        <v>71520000.002000004</v>
      </c>
      <c r="AB218" s="1342">
        <f>SUM(AB192:AB216)</f>
        <v>0</v>
      </c>
      <c r="AC218" s="5" t="b">
        <f t="shared" si="114"/>
        <v>1</v>
      </c>
    </row>
    <row r="219" spans="1:29" ht="16.5" customHeight="1" x14ac:dyDescent="0.2">
      <c r="A219" s="491"/>
      <c r="B219" s="1372"/>
      <c r="C219" s="1373"/>
      <c r="D219" s="1373"/>
      <c r="E219" s="1373"/>
      <c r="F219" s="1373"/>
      <c r="G219" s="1373"/>
      <c r="H219" s="1373"/>
      <c r="I219" s="1373"/>
      <c r="J219" s="1373"/>
      <c r="K219" s="1373"/>
      <c r="L219" s="1373"/>
      <c r="M219" s="1373"/>
      <c r="N219" s="1374"/>
      <c r="O219" s="1375"/>
      <c r="P219" s="1376"/>
      <c r="Q219" s="1376"/>
      <c r="R219" s="1376"/>
      <c r="S219" s="1376"/>
      <c r="T219" s="480"/>
      <c r="U219" s="480"/>
      <c r="V219" s="1377"/>
      <c r="W219" s="1377"/>
      <c r="X219" s="1377"/>
      <c r="Y219" s="1371"/>
      <c r="Z219" s="1377"/>
      <c r="AA219" s="1378"/>
      <c r="AB219" s="1378"/>
    </row>
    <row r="220" spans="1:29" ht="24.95" customHeight="1" x14ac:dyDescent="0.25">
      <c r="A220" s="491" t="s">
        <v>376</v>
      </c>
      <c r="B220" s="1072">
        <v>1</v>
      </c>
      <c r="C220" s="1192" t="s">
        <v>320</v>
      </c>
      <c r="D220" s="1207" t="s">
        <v>286</v>
      </c>
      <c r="E220" s="978" t="s">
        <v>226</v>
      </c>
      <c r="F220" s="945" t="s">
        <v>629</v>
      </c>
      <c r="G220" s="945" t="s">
        <v>381</v>
      </c>
      <c r="H220" s="945" t="s">
        <v>382</v>
      </c>
      <c r="I220" s="1069" t="s">
        <v>213</v>
      </c>
      <c r="J220" s="945">
        <v>1</v>
      </c>
      <c r="K220" s="945" t="s">
        <v>292</v>
      </c>
      <c r="L220" s="1067">
        <v>10500000</v>
      </c>
      <c r="M220" s="945">
        <v>2010</v>
      </c>
      <c r="N220" s="945" t="s">
        <v>211</v>
      </c>
      <c r="O220" s="1084">
        <f>J220*L220</f>
        <v>10500000</v>
      </c>
      <c r="P220" s="945"/>
      <c r="Q220" s="1104"/>
      <c r="R220" s="1104" t="s">
        <v>101</v>
      </c>
      <c r="S220" s="945" t="s">
        <v>489</v>
      </c>
      <c r="T220" s="480">
        <v>4</v>
      </c>
      <c r="U220" s="632">
        <f>2013-M220+1</f>
        <v>4</v>
      </c>
      <c r="V220" s="481">
        <f>O220/T220</f>
        <v>2625000</v>
      </c>
      <c r="W220" s="481">
        <f>U220*V220</f>
        <v>10500000</v>
      </c>
      <c r="X220" s="481">
        <f>O220-W220</f>
        <v>0</v>
      </c>
      <c r="Y220" s="480">
        <f>2013-M220+1</f>
        <v>4</v>
      </c>
      <c r="Z220" s="481">
        <f>O220/T220</f>
        <v>2625000</v>
      </c>
      <c r="AA220" s="481">
        <f>Y220*Z220</f>
        <v>10500000</v>
      </c>
      <c r="AB220" s="481">
        <f>O220-AA220</f>
        <v>0</v>
      </c>
      <c r="AC220" s="5" t="b">
        <f t="shared" si="114"/>
        <v>1</v>
      </c>
    </row>
    <row r="221" spans="1:29" ht="24.95" customHeight="1" x14ac:dyDescent="0.25">
      <c r="A221" s="491" t="s">
        <v>376</v>
      </c>
      <c r="B221" s="775">
        <f>B220+1</f>
        <v>2</v>
      </c>
      <c r="C221" s="789" t="s">
        <v>320</v>
      </c>
      <c r="D221" s="1205" t="s">
        <v>286</v>
      </c>
      <c r="E221" s="995" t="s">
        <v>226</v>
      </c>
      <c r="F221" s="1212" t="s">
        <v>629</v>
      </c>
      <c r="G221" s="1212" t="s">
        <v>381</v>
      </c>
      <c r="H221" s="1212" t="s">
        <v>382</v>
      </c>
      <c r="I221" s="778" t="s">
        <v>213</v>
      </c>
      <c r="J221" s="1212">
        <v>1</v>
      </c>
      <c r="K221" s="1212" t="s">
        <v>292</v>
      </c>
      <c r="L221" s="779">
        <v>10500000</v>
      </c>
      <c r="M221" s="1212">
        <v>2010</v>
      </c>
      <c r="N221" s="1212" t="s">
        <v>211</v>
      </c>
      <c r="O221" s="780">
        <f t="shared" ref="O221:O222" si="282">J221*L221</f>
        <v>10500000</v>
      </c>
      <c r="P221" s="1212"/>
      <c r="Q221" s="781"/>
      <c r="R221" s="1104" t="s">
        <v>101</v>
      </c>
      <c r="S221" s="1212" t="s">
        <v>489</v>
      </c>
      <c r="T221" s="480">
        <v>4</v>
      </c>
      <c r="U221" s="632">
        <f t="shared" ref="U221:U222" si="283">2013-M221+1</f>
        <v>4</v>
      </c>
      <c r="V221" s="481">
        <f t="shared" ref="V221:V222" si="284">O221/T221</f>
        <v>2625000</v>
      </c>
      <c r="W221" s="481">
        <f t="shared" ref="W221:W222" si="285">U221*V221</f>
        <v>10500000</v>
      </c>
      <c r="X221" s="481">
        <f t="shared" ref="X221:X222" si="286">O221-W221</f>
        <v>0</v>
      </c>
      <c r="Y221" s="480">
        <f t="shared" ref="Y221:Y222" si="287">2013-M221+1</f>
        <v>4</v>
      </c>
      <c r="Z221" s="481">
        <f t="shared" ref="Z221:Z222" si="288">O221/T221</f>
        <v>2625000</v>
      </c>
      <c r="AA221" s="481">
        <f t="shared" ref="AA221:AA222" si="289">Y221*Z221</f>
        <v>10500000</v>
      </c>
      <c r="AB221" s="481">
        <f t="shared" ref="AB221:AB222" si="290">O221-AA221</f>
        <v>0</v>
      </c>
      <c r="AC221" s="5" t="b">
        <f t="shared" ref="AC221:AC222" si="291">AA221+AB221=O221</f>
        <v>1</v>
      </c>
    </row>
    <row r="222" spans="1:29" ht="24.95" customHeight="1" x14ac:dyDescent="0.25">
      <c r="A222" s="491" t="s">
        <v>376</v>
      </c>
      <c r="B222" s="775">
        <f t="shared" ref="B222:B245" si="292">B221+1</f>
        <v>3</v>
      </c>
      <c r="C222" s="789" t="s">
        <v>320</v>
      </c>
      <c r="D222" s="1205" t="s">
        <v>286</v>
      </c>
      <c r="E222" s="995" t="s">
        <v>226</v>
      </c>
      <c r="F222" s="1212" t="s">
        <v>629</v>
      </c>
      <c r="G222" s="1212" t="s">
        <v>381</v>
      </c>
      <c r="H222" s="1212" t="s">
        <v>382</v>
      </c>
      <c r="I222" s="778" t="s">
        <v>213</v>
      </c>
      <c r="J222" s="1212">
        <v>1</v>
      </c>
      <c r="K222" s="1212" t="s">
        <v>292</v>
      </c>
      <c r="L222" s="779">
        <v>10500000</v>
      </c>
      <c r="M222" s="1212">
        <v>2010</v>
      </c>
      <c r="N222" s="1212" t="s">
        <v>211</v>
      </c>
      <c r="O222" s="780">
        <f t="shared" si="282"/>
        <v>10500000</v>
      </c>
      <c r="P222" s="1212"/>
      <c r="Q222" s="781"/>
      <c r="R222" s="1104" t="s">
        <v>101</v>
      </c>
      <c r="S222" s="1212" t="s">
        <v>489</v>
      </c>
      <c r="T222" s="480">
        <v>4</v>
      </c>
      <c r="U222" s="632">
        <f t="shared" si="283"/>
        <v>4</v>
      </c>
      <c r="V222" s="481">
        <f t="shared" si="284"/>
        <v>2625000</v>
      </c>
      <c r="W222" s="481">
        <f t="shared" si="285"/>
        <v>10500000</v>
      </c>
      <c r="X222" s="481">
        <f t="shared" si="286"/>
        <v>0</v>
      </c>
      <c r="Y222" s="480">
        <f t="shared" si="287"/>
        <v>4</v>
      </c>
      <c r="Z222" s="481">
        <f t="shared" si="288"/>
        <v>2625000</v>
      </c>
      <c r="AA222" s="481">
        <f t="shared" si="289"/>
        <v>10500000</v>
      </c>
      <c r="AB222" s="481">
        <f t="shared" si="290"/>
        <v>0</v>
      </c>
      <c r="AC222" s="5" t="b">
        <f t="shared" si="291"/>
        <v>1</v>
      </c>
    </row>
    <row r="223" spans="1:29" ht="24.95" customHeight="1" x14ac:dyDescent="0.25">
      <c r="A223" s="491" t="s">
        <v>376</v>
      </c>
      <c r="B223" s="775">
        <f t="shared" si="292"/>
        <v>4</v>
      </c>
      <c r="C223" s="789" t="s">
        <v>380</v>
      </c>
      <c r="D223" s="1205" t="s">
        <v>221</v>
      </c>
      <c r="E223" s="995" t="s">
        <v>226</v>
      </c>
      <c r="F223" s="1212" t="s">
        <v>223</v>
      </c>
      <c r="G223" s="1212" t="s">
        <v>349</v>
      </c>
      <c r="H223" s="1212" t="s">
        <v>215</v>
      </c>
      <c r="I223" s="778" t="s">
        <v>352</v>
      </c>
      <c r="J223" s="1212">
        <v>1</v>
      </c>
      <c r="K223" s="1212" t="s">
        <v>292</v>
      </c>
      <c r="L223" s="779">
        <v>3510869.5652000001</v>
      </c>
      <c r="M223" s="1212">
        <v>2010</v>
      </c>
      <c r="N223" s="1212" t="s">
        <v>211</v>
      </c>
      <c r="O223" s="780">
        <f>J223*L223</f>
        <v>3510869.5652000001</v>
      </c>
      <c r="P223" s="1212"/>
      <c r="Q223" s="781" t="s">
        <v>100</v>
      </c>
      <c r="R223" s="781"/>
      <c r="S223" s="1193" t="s">
        <v>488</v>
      </c>
      <c r="T223" s="480">
        <v>5</v>
      </c>
      <c r="U223" s="632">
        <f>2014-M223+1</f>
        <v>5</v>
      </c>
      <c r="V223" s="481">
        <f t="shared" ref="V223" si="293">O223/T223</f>
        <v>702173.91304000001</v>
      </c>
      <c r="W223" s="481">
        <f t="shared" ref="W223" si="294">U223*V223</f>
        <v>3510869.5652000001</v>
      </c>
      <c r="X223" s="481">
        <f t="shared" ref="X223" si="295">O223-W223</f>
        <v>0</v>
      </c>
      <c r="Y223" s="480">
        <f>2014-M223+1</f>
        <v>5</v>
      </c>
      <c r="Z223" s="481">
        <f t="shared" ref="Z223" si="296">O223/T223</f>
        <v>702173.91304000001</v>
      </c>
      <c r="AA223" s="481">
        <f t="shared" ref="AA223" si="297">Y223*Z223</f>
        <v>3510869.5652000001</v>
      </c>
      <c r="AB223" s="481">
        <f t="shared" ref="AB223" si="298">O223-AA223</f>
        <v>0</v>
      </c>
      <c r="AC223" s="5" t="b">
        <f t="shared" si="114"/>
        <v>1</v>
      </c>
    </row>
    <row r="224" spans="1:29" ht="24.95" customHeight="1" x14ac:dyDescent="0.25">
      <c r="A224" s="491" t="s">
        <v>376</v>
      </c>
      <c r="B224" s="775">
        <f t="shared" si="292"/>
        <v>5</v>
      </c>
      <c r="C224" s="789" t="s">
        <v>380</v>
      </c>
      <c r="D224" s="1205" t="s">
        <v>221</v>
      </c>
      <c r="E224" s="995" t="s">
        <v>226</v>
      </c>
      <c r="F224" s="1212" t="s">
        <v>223</v>
      </c>
      <c r="G224" s="1212" t="s">
        <v>349</v>
      </c>
      <c r="H224" s="1212" t="s">
        <v>215</v>
      </c>
      <c r="I224" s="778" t="s">
        <v>352</v>
      </c>
      <c r="J224" s="1212">
        <v>1</v>
      </c>
      <c r="K224" s="1212" t="s">
        <v>292</v>
      </c>
      <c r="L224" s="779">
        <v>3510869.5652000001</v>
      </c>
      <c r="M224" s="1212">
        <v>2010</v>
      </c>
      <c r="N224" s="1212" t="s">
        <v>211</v>
      </c>
      <c r="O224" s="780">
        <f t="shared" ref="O224:O245" si="299">J224*L224</f>
        <v>3510869.5652000001</v>
      </c>
      <c r="P224" s="1212"/>
      <c r="Q224" s="781" t="s">
        <v>100</v>
      </c>
      <c r="R224" s="781"/>
      <c r="S224" s="1193" t="s">
        <v>488</v>
      </c>
      <c r="T224" s="480">
        <v>5</v>
      </c>
      <c r="U224" s="632">
        <f t="shared" ref="U224:U245" si="300">2014-M224+1</f>
        <v>5</v>
      </c>
      <c r="V224" s="481">
        <f t="shared" ref="V224:V245" si="301">O224/T224</f>
        <v>702173.91304000001</v>
      </c>
      <c r="W224" s="481">
        <f t="shared" ref="W224:W245" si="302">U224*V224</f>
        <v>3510869.5652000001</v>
      </c>
      <c r="X224" s="481">
        <f t="shared" ref="X224:X245" si="303">O224-W224</f>
        <v>0</v>
      </c>
      <c r="Y224" s="480">
        <f t="shared" ref="Y224:Y245" si="304">2014-M224+1</f>
        <v>5</v>
      </c>
      <c r="Z224" s="481">
        <f t="shared" ref="Z224:Z245" si="305">O224/T224</f>
        <v>702173.91304000001</v>
      </c>
      <c r="AA224" s="481">
        <f t="shared" ref="AA224:AA245" si="306">Y224*Z224</f>
        <v>3510869.5652000001</v>
      </c>
      <c r="AB224" s="481">
        <f t="shared" ref="AB224:AB245" si="307">O224-AA224</f>
        <v>0</v>
      </c>
      <c r="AC224" s="5" t="b">
        <f t="shared" ref="AC224:AC247" si="308">AA224+AB224=O224</f>
        <v>1</v>
      </c>
    </row>
    <row r="225" spans="1:29" ht="24.95" customHeight="1" x14ac:dyDescent="0.25">
      <c r="A225" s="491" t="s">
        <v>376</v>
      </c>
      <c r="B225" s="775">
        <f t="shared" si="292"/>
        <v>6</v>
      </c>
      <c r="C225" s="789" t="s">
        <v>380</v>
      </c>
      <c r="D225" s="1205" t="s">
        <v>221</v>
      </c>
      <c r="E225" s="995" t="s">
        <v>226</v>
      </c>
      <c r="F225" s="1212" t="s">
        <v>223</v>
      </c>
      <c r="G225" s="1212" t="s">
        <v>349</v>
      </c>
      <c r="H225" s="1212" t="s">
        <v>215</v>
      </c>
      <c r="I225" s="778" t="s">
        <v>352</v>
      </c>
      <c r="J225" s="1212">
        <v>1</v>
      </c>
      <c r="K225" s="1212" t="s">
        <v>292</v>
      </c>
      <c r="L225" s="779">
        <v>3510869.5652000001</v>
      </c>
      <c r="M225" s="1212">
        <v>2010</v>
      </c>
      <c r="N225" s="1212" t="s">
        <v>211</v>
      </c>
      <c r="O225" s="780">
        <f t="shared" si="299"/>
        <v>3510869.5652000001</v>
      </c>
      <c r="P225" s="1212"/>
      <c r="Q225" s="781" t="s">
        <v>100</v>
      </c>
      <c r="R225" s="781"/>
      <c r="S225" s="1193" t="s">
        <v>488</v>
      </c>
      <c r="T225" s="480">
        <v>5</v>
      </c>
      <c r="U225" s="632">
        <f t="shared" si="300"/>
        <v>5</v>
      </c>
      <c r="V225" s="481">
        <f t="shared" si="301"/>
        <v>702173.91304000001</v>
      </c>
      <c r="W225" s="481">
        <f t="shared" si="302"/>
        <v>3510869.5652000001</v>
      </c>
      <c r="X225" s="481">
        <f t="shared" si="303"/>
        <v>0</v>
      </c>
      <c r="Y225" s="480">
        <f t="shared" si="304"/>
        <v>5</v>
      </c>
      <c r="Z225" s="481">
        <f t="shared" si="305"/>
        <v>702173.91304000001</v>
      </c>
      <c r="AA225" s="481">
        <f t="shared" si="306"/>
        <v>3510869.5652000001</v>
      </c>
      <c r="AB225" s="481">
        <f t="shared" si="307"/>
        <v>0</v>
      </c>
      <c r="AC225" s="5" t="b">
        <f t="shared" si="308"/>
        <v>1</v>
      </c>
    </row>
    <row r="226" spans="1:29" ht="24.95" customHeight="1" x14ac:dyDescent="0.25">
      <c r="A226" s="491" t="s">
        <v>376</v>
      </c>
      <c r="B226" s="775">
        <f t="shared" si="292"/>
        <v>7</v>
      </c>
      <c r="C226" s="789" t="s">
        <v>380</v>
      </c>
      <c r="D226" s="1205" t="s">
        <v>221</v>
      </c>
      <c r="E226" s="995" t="s">
        <v>226</v>
      </c>
      <c r="F226" s="1212" t="s">
        <v>223</v>
      </c>
      <c r="G226" s="1212" t="s">
        <v>349</v>
      </c>
      <c r="H226" s="1212" t="s">
        <v>215</v>
      </c>
      <c r="I226" s="778" t="s">
        <v>352</v>
      </c>
      <c r="J226" s="1212">
        <v>1</v>
      </c>
      <c r="K226" s="1212" t="s">
        <v>292</v>
      </c>
      <c r="L226" s="779">
        <v>3510869.5652000001</v>
      </c>
      <c r="M226" s="1212">
        <v>2010</v>
      </c>
      <c r="N226" s="1212" t="s">
        <v>211</v>
      </c>
      <c r="O226" s="780">
        <f t="shared" si="299"/>
        <v>3510869.5652000001</v>
      </c>
      <c r="P226" s="1212"/>
      <c r="Q226" s="781" t="s">
        <v>100</v>
      </c>
      <c r="R226" s="781"/>
      <c r="S226" s="1193" t="s">
        <v>488</v>
      </c>
      <c r="T226" s="480">
        <v>5</v>
      </c>
      <c r="U226" s="632">
        <f t="shared" si="300"/>
        <v>5</v>
      </c>
      <c r="V226" s="481">
        <f t="shared" si="301"/>
        <v>702173.91304000001</v>
      </c>
      <c r="W226" s="481">
        <f t="shared" si="302"/>
        <v>3510869.5652000001</v>
      </c>
      <c r="X226" s="481">
        <f t="shared" si="303"/>
        <v>0</v>
      </c>
      <c r="Y226" s="480">
        <f t="shared" si="304"/>
        <v>5</v>
      </c>
      <c r="Z226" s="481">
        <f t="shared" si="305"/>
        <v>702173.91304000001</v>
      </c>
      <c r="AA226" s="481">
        <f t="shared" si="306"/>
        <v>3510869.5652000001</v>
      </c>
      <c r="AB226" s="481">
        <f t="shared" si="307"/>
        <v>0</v>
      </c>
      <c r="AC226" s="5" t="b">
        <f t="shared" si="308"/>
        <v>1</v>
      </c>
    </row>
    <row r="227" spans="1:29" ht="24.95" customHeight="1" x14ac:dyDescent="0.25">
      <c r="A227" s="491" t="s">
        <v>376</v>
      </c>
      <c r="B227" s="775">
        <f t="shared" si="292"/>
        <v>8</v>
      </c>
      <c r="C227" s="789" t="s">
        <v>380</v>
      </c>
      <c r="D227" s="1205" t="s">
        <v>221</v>
      </c>
      <c r="E227" s="995" t="s">
        <v>226</v>
      </c>
      <c r="F227" s="1212" t="s">
        <v>223</v>
      </c>
      <c r="G227" s="1212" t="s">
        <v>349</v>
      </c>
      <c r="H227" s="1212" t="s">
        <v>215</v>
      </c>
      <c r="I227" s="778" t="s">
        <v>352</v>
      </c>
      <c r="J227" s="1212">
        <v>1</v>
      </c>
      <c r="K227" s="1212" t="s">
        <v>292</v>
      </c>
      <c r="L227" s="779">
        <v>3510869.5652000001</v>
      </c>
      <c r="M227" s="1212">
        <v>2010</v>
      </c>
      <c r="N227" s="1212" t="s">
        <v>211</v>
      </c>
      <c r="O227" s="780">
        <f t="shared" si="299"/>
        <v>3510869.5652000001</v>
      </c>
      <c r="P227" s="1212"/>
      <c r="Q227" s="781" t="s">
        <v>100</v>
      </c>
      <c r="R227" s="781"/>
      <c r="S227" s="1193" t="s">
        <v>488</v>
      </c>
      <c r="T227" s="480">
        <v>5</v>
      </c>
      <c r="U227" s="632">
        <f t="shared" si="300"/>
        <v>5</v>
      </c>
      <c r="V227" s="481">
        <f t="shared" si="301"/>
        <v>702173.91304000001</v>
      </c>
      <c r="W227" s="481">
        <f t="shared" si="302"/>
        <v>3510869.5652000001</v>
      </c>
      <c r="X227" s="481">
        <f t="shared" si="303"/>
        <v>0</v>
      </c>
      <c r="Y227" s="480">
        <f t="shared" si="304"/>
        <v>5</v>
      </c>
      <c r="Z227" s="481">
        <f t="shared" si="305"/>
        <v>702173.91304000001</v>
      </c>
      <c r="AA227" s="481">
        <f t="shared" si="306"/>
        <v>3510869.5652000001</v>
      </c>
      <c r="AB227" s="481">
        <f t="shared" si="307"/>
        <v>0</v>
      </c>
      <c r="AC227" s="5" t="b">
        <f t="shared" si="308"/>
        <v>1</v>
      </c>
    </row>
    <row r="228" spans="1:29" ht="24.95" customHeight="1" x14ac:dyDescent="0.25">
      <c r="A228" s="491" t="s">
        <v>376</v>
      </c>
      <c r="B228" s="775">
        <f t="shared" si="292"/>
        <v>9</v>
      </c>
      <c r="C228" s="789" t="s">
        <v>380</v>
      </c>
      <c r="D228" s="1205" t="s">
        <v>221</v>
      </c>
      <c r="E228" s="995" t="s">
        <v>226</v>
      </c>
      <c r="F228" s="1212" t="s">
        <v>223</v>
      </c>
      <c r="G228" s="1212" t="s">
        <v>349</v>
      </c>
      <c r="H228" s="1212" t="s">
        <v>215</v>
      </c>
      <c r="I228" s="778" t="s">
        <v>352</v>
      </c>
      <c r="J228" s="1212">
        <v>1</v>
      </c>
      <c r="K228" s="1212" t="s">
        <v>292</v>
      </c>
      <c r="L228" s="779">
        <v>3510869.5652000001</v>
      </c>
      <c r="M228" s="1212">
        <v>2010</v>
      </c>
      <c r="N228" s="1212" t="s">
        <v>211</v>
      </c>
      <c r="O228" s="780">
        <f t="shared" si="299"/>
        <v>3510869.5652000001</v>
      </c>
      <c r="P228" s="1212"/>
      <c r="Q228" s="781" t="s">
        <v>100</v>
      </c>
      <c r="R228" s="781"/>
      <c r="S228" s="1193" t="s">
        <v>488</v>
      </c>
      <c r="T228" s="480">
        <v>5</v>
      </c>
      <c r="U228" s="632">
        <f t="shared" si="300"/>
        <v>5</v>
      </c>
      <c r="V228" s="481">
        <f t="shared" si="301"/>
        <v>702173.91304000001</v>
      </c>
      <c r="W228" s="481">
        <f t="shared" si="302"/>
        <v>3510869.5652000001</v>
      </c>
      <c r="X228" s="481">
        <f t="shared" si="303"/>
        <v>0</v>
      </c>
      <c r="Y228" s="480">
        <f t="shared" si="304"/>
        <v>5</v>
      </c>
      <c r="Z228" s="481">
        <f t="shared" si="305"/>
        <v>702173.91304000001</v>
      </c>
      <c r="AA228" s="481">
        <f t="shared" si="306"/>
        <v>3510869.5652000001</v>
      </c>
      <c r="AB228" s="481">
        <f t="shared" si="307"/>
        <v>0</v>
      </c>
      <c r="AC228" s="5" t="b">
        <f t="shared" si="308"/>
        <v>1</v>
      </c>
    </row>
    <row r="229" spans="1:29" ht="24.95" customHeight="1" x14ac:dyDescent="0.25">
      <c r="A229" s="491" t="s">
        <v>376</v>
      </c>
      <c r="B229" s="775">
        <f t="shared" si="292"/>
        <v>10</v>
      </c>
      <c r="C229" s="789" t="s">
        <v>380</v>
      </c>
      <c r="D229" s="1205" t="s">
        <v>221</v>
      </c>
      <c r="E229" s="995" t="s">
        <v>226</v>
      </c>
      <c r="F229" s="1212" t="s">
        <v>223</v>
      </c>
      <c r="G229" s="1212" t="s">
        <v>349</v>
      </c>
      <c r="H229" s="1212" t="s">
        <v>215</v>
      </c>
      <c r="I229" s="778" t="s">
        <v>352</v>
      </c>
      <c r="J229" s="1212">
        <v>1</v>
      </c>
      <c r="K229" s="1212" t="s">
        <v>292</v>
      </c>
      <c r="L229" s="779">
        <v>3510869.5652000001</v>
      </c>
      <c r="M229" s="1212">
        <v>2010</v>
      </c>
      <c r="N229" s="1212" t="s">
        <v>211</v>
      </c>
      <c r="O229" s="780">
        <f t="shared" si="299"/>
        <v>3510869.5652000001</v>
      </c>
      <c r="P229" s="1212"/>
      <c r="Q229" s="781" t="s">
        <v>100</v>
      </c>
      <c r="R229" s="781"/>
      <c r="S229" s="1193" t="s">
        <v>488</v>
      </c>
      <c r="T229" s="480">
        <v>5</v>
      </c>
      <c r="U229" s="632">
        <f t="shared" si="300"/>
        <v>5</v>
      </c>
      <c r="V229" s="481">
        <f t="shared" si="301"/>
        <v>702173.91304000001</v>
      </c>
      <c r="W229" s="481">
        <f t="shared" si="302"/>
        <v>3510869.5652000001</v>
      </c>
      <c r="X229" s="481">
        <f t="shared" si="303"/>
        <v>0</v>
      </c>
      <c r="Y229" s="480">
        <f t="shared" si="304"/>
        <v>5</v>
      </c>
      <c r="Z229" s="481">
        <f t="shared" si="305"/>
        <v>702173.91304000001</v>
      </c>
      <c r="AA229" s="481">
        <f t="shared" si="306"/>
        <v>3510869.5652000001</v>
      </c>
      <c r="AB229" s="481">
        <f t="shared" si="307"/>
        <v>0</v>
      </c>
      <c r="AC229" s="5" t="b">
        <f t="shared" si="308"/>
        <v>1</v>
      </c>
    </row>
    <row r="230" spans="1:29" ht="24.95" customHeight="1" x14ac:dyDescent="0.25">
      <c r="A230" s="491" t="s">
        <v>376</v>
      </c>
      <c r="B230" s="775">
        <f t="shared" si="292"/>
        <v>11</v>
      </c>
      <c r="C230" s="789" t="s">
        <v>380</v>
      </c>
      <c r="D230" s="1205" t="s">
        <v>221</v>
      </c>
      <c r="E230" s="995" t="s">
        <v>226</v>
      </c>
      <c r="F230" s="1212" t="s">
        <v>223</v>
      </c>
      <c r="G230" s="1212" t="s">
        <v>349</v>
      </c>
      <c r="H230" s="1212" t="s">
        <v>215</v>
      </c>
      <c r="I230" s="778" t="s">
        <v>352</v>
      </c>
      <c r="J230" s="1212">
        <v>1</v>
      </c>
      <c r="K230" s="1212" t="s">
        <v>292</v>
      </c>
      <c r="L230" s="779">
        <v>3510869.5652000001</v>
      </c>
      <c r="M230" s="1212">
        <v>2010</v>
      </c>
      <c r="N230" s="1212" t="s">
        <v>211</v>
      </c>
      <c r="O230" s="780">
        <f t="shared" si="299"/>
        <v>3510869.5652000001</v>
      </c>
      <c r="P230" s="1212"/>
      <c r="Q230" s="781" t="s">
        <v>100</v>
      </c>
      <c r="R230" s="781"/>
      <c r="S230" s="1193" t="s">
        <v>488</v>
      </c>
      <c r="T230" s="480">
        <v>5</v>
      </c>
      <c r="U230" s="632">
        <f t="shared" si="300"/>
        <v>5</v>
      </c>
      <c r="V230" s="481">
        <f t="shared" si="301"/>
        <v>702173.91304000001</v>
      </c>
      <c r="W230" s="481">
        <f t="shared" si="302"/>
        <v>3510869.5652000001</v>
      </c>
      <c r="X230" s="481">
        <f t="shared" si="303"/>
        <v>0</v>
      </c>
      <c r="Y230" s="480">
        <f t="shared" si="304"/>
        <v>5</v>
      </c>
      <c r="Z230" s="481">
        <f t="shared" si="305"/>
        <v>702173.91304000001</v>
      </c>
      <c r="AA230" s="481">
        <f t="shared" si="306"/>
        <v>3510869.5652000001</v>
      </c>
      <c r="AB230" s="481">
        <f t="shared" si="307"/>
        <v>0</v>
      </c>
      <c r="AC230" s="5" t="b">
        <f t="shared" si="308"/>
        <v>1</v>
      </c>
    </row>
    <row r="231" spans="1:29" ht="24.95" customHeight="1" x14ac:dyDescent="0.25">
      <c r="A231" s="491" t="s">
        <v>376</v>
      </c>
      <c r="B231" s="775">
        <f t="shared" si="292"/>
        <v>12</v>
      </c>
      <c r="C231" s="789" t="s">
        <v>380</v>
      </c>
      <c r="D231" s="1205" t="s">
        <v>221</v>
      </c>
      <c r="E231" s="995" t="s">
        <v>226</v>
      </c>
      <c r="F231" s="1212" t="s">
        <v>223</v>
      </c>
      <c r="G231" s="1212" t="s">
        <v>349</v>
      </c>
      <c r="H231" s="1212" t="s">
        <v>215</v>
      </c>
      <c r="I231" s="778" t="s">
        <v>352</v>
      </c>
      <c r="J231" s="1212">
        <v>1</v>
      </c>
      <c r="K231" s="1212" t="s">
        <v>292</v>
      </c>
      <c r="L231" s="779">
        <v>3510869.5652000001</v>
      </c>
      <c r="M231" s="1212">
        <v>2010</v>
      </c>
      <c r="N231" s="1212" t="s">
        <v>211</v>
      </c>
      <c r="O231" s="780">
        <f t="shared" si="299"/>
        <v>3510869.5652000001</v>
      </c>
      <c r="P231" s="1212"/>
      <c r="Q231" s="781" t="s">
        <v>100</v>
      </c>
      <c r="R231" s="781"/>
      <c r="S231" s="1193" t="s">
        <v>488</v>
      </c>
      <c r="T231" s="480">
        <v>5</v>
      </c>
      <c r="U231" s="632">
        <f t="shared" si="300"/>
        <v>5</v>
      </c>
      <c r="V231" s="481">
        <f t="shared" si="301"/>
        <v>702173.91304000001</v>
      </c>
      <c r="W231" s="481">
        <f t="shared" si="302"/>
        <v>3510869.5652000001</v>
      </c>
      <c r="X231" s="481">
        <f t="shared" si="303"/>
        <v>0</v>
      </c>
      <c r="Y231" s="480">
        <f t="shared" si="304"/>
        <v>5</v>
      </c>
      <c r="Z231" s="481">
        <f t="shared" si="305"/>
        <v>702173.91304000001</v>
      </c>
      <c r="AA231" s="481">
        <f t="shared" si="306"/>
        <v>3510869.5652000001</v>
      </c>
      <c r="AB231" s="481">
        <f t="shared" si="307"/>
        <v>0</v>
      </c>
      <c r="AC231" s="5" t="b">
        <f t="shared" si="308"/>
        <v>1</v>
      </c>
    </row>
    <row r="232" spans="1:29" ht="24.95" customHeight="1" x14ac:dyDescent="0.25">
      <c r="A232" s="491" t="s">
        <v>376</v>
      </c>
      <c r="B232" s="775">
        <f t="shared" si="292"/>
        <v>13</v>
      </c>
      <c r="C232" s="789" t="s">
        <v>380</v>
      </c>
      <c r="D232" s="1205" t="s">
        <v>221</v>
      </c>
      <c r="E232" s="995" t="s">
        <v>226</v>
      </c>
      <c r="F232" s="1212" t="s">
        <v>223</v>
      </c>
      <c r="G232" s="1212" t="s">
        <v>349</v>
      </c>
      <c r="H232" s="1212" t="s">
        <v>215</v>
      </c>
      <c r="I232" s="778" t="s">
        <v>352</v>
      </c>
      <c r="J232" s="1212">
        <v>1</v>
      </c>
      <c r="K232" s="1212" t="s">
        <v>292</v>
      </c>
      <c r="L232" s="779">
        <v>3510869.5652000001</v>
      </c>
      <c r="M232" s="1212">
        <v>2010</v>
      </c>
      <c r="N232" s="1212" t="s">
        <v>211</v>
      </c>
      <c r="O232" s="780">
        <f t="shared" si="299"/>
        <v>3510869.5652000001</v>
      </c>
      <c r="P232" s="1212"/>
      <c r="Q232" s="781" t="s">
        <v>100</v>
      </c>
      <c r="R232" s="781"/>
      <c r="S232" s="1193" t="s">
        <v>488</v>
      </c>
      <c r="T232" s="480">
        <v>5</v>
      </c>
      <c r="U232" s="632">
        <f t="shared" si="300"/>
        <v>5</v>
      </c>
      <c r="V232" s="481">
        <f t="shared" si="301"/>
        <v>702173.91304000001</v>
      </c>
      <c r="W232" s="481">
        <f t="shared" si="302"/>
        <v>3510869.5652000001</v>
      </c>
      <c r="X232" s="481">
        <f t="shared" si="303"/>
        <v>0</v>
      </c>
      <c r="Y232" s="480">
        <f t="shared" si="304"/>
        <v>5</v>
      </c>
      <c r="Z232" s="481">
        <f t="shared" si="305"/>
        <v>702173.91304000001</v>
      </c>
      <c r="AA232" s="481">
        <f t="shared" si="306"/>
        <v>3510869.5652000001</v>
      </c>
      <c r="AB232" s="481">
        <f t="shared" si="307"/>
        <v>0</v>
      </c>
      <c r="AC232" s="5" t="b">
        <f t="shared" si="308"/>
        <v>1</v>
      </c>
    </row>
    <row r="233" spans="1:29" ht="24.95" customHeight="1" x14ac:dyDescent="0.25">
      <c r="A233" s="491" t="s">
        <v>376</v>
      </c>
      <c r="B233" s="775">
        <f t="shared" si="292"/>
        <v>14</v>
      </c>
      <c r="C233" s="789" t="s">
        <v>380</v>
      </c>
      <c r="D233" s="1205" t="s">
        <v>221</v>
      </c>
      <c r="E233" s="995" t="s">
        <v>226</v>
      </c>
      <c r="F233" s="1212" t="s">
        <v>223</v>
      </c>
      <c r="G233" s="1212" t="s">
        <v>349</v>
      </c>
      <c r="H233" s="1212" t="s">
        <v>215</v>
      </c>
      <c r="I233" s="778" t="s">
        <v>352</v>
      </c>
      <c r="J233" s="1212">
        <v>1</v>
      </c>
      <c r="K233" s="1212" t="s">
        <v>292</v>
      </c>
      <c r="L233" s="779">
        <v>3510869.5652000001</v>
      </c>
      <c r="M233" s="1212">
        <v>2010</v>
      </c>
      <c r="N233" s="1212" t="s">
        <v>211</v>
      </c>
      <c r="O233" s="780">
        <f t="shared" si="299"/>
        <v>3510869.5652000001</v>
      </c>
      <c r="P233" s="1212"/>
      <c r="Q233" s="781" t="s">
        <v>100</v>
      </c>
      <c r="R233" s="781"/>
      <c r="S233" s="1193" t="s">
        <v>488</v>
      </c>
      <c r="T233" s="480">
        <v>5</v>
      </c>
      <c r="U233" s="632">
        <f t="shared" si="300"/>
        <v>5</v>
      </c>
      <c r="V233" s="481">
        <f t="shared" si="301"/>
        <v>702173.91304000001</v>
      </c>
      <c r="W233" s="481">
        <f t="shared" si="302"/>
        <v>3510869.5652000001</v>
      </c>
      <c r="X233" s="481">
        <f t="shared" si="303"/>
        <v>0</v>
      </c>
      <c r="Y233" s="480">
        <f t="shared" si="304"/>
        <v>5</v>
      </c>
      <c r="Z233" s="481">
        <f t="shared" si="305"/>
        <v>702173.91304000001</v>
      </c>
      <c r="AA233" s="481">
        <f t="shared" si="306"/>
        <v>3510869.5652000001</v>
      </c>
      <c r="AB233" s="481">
        <f t="shared" si="307"/>
        <v>0</v>
      </c>
      <c r="AC233" s="5" t="b">
        <f t="shared" si="308"/>
        <v>1</v>
      </c>
    </row>
    <row r="234" spans="1:29" ht="24.95" customHeight="1" x14ac:dyDescent="0.25">
      <c r="A234" s="491" t="s">
        <v>376</v>
      </c>
      <c r="B234" s="775">
        <f t="shared" si="292"/>
        <v>15</v>
      </c>
      <c r="C234" s="789" t="s">
        <v>380</v>
      </c>
      <c r="D234" s="1205" t="s">
        <v>221</v>
      </c>
      <c r="E234" s="995" t="s">
        <v>226</v>
      </c>
      <c r="F234" s="1212" t="s">
        <v>223</v>
      </c>
      <c r="G234" s="1212" t="s">
        <v>349</v>
      </c>
      <c r="H234" s="1212" t="s">
        <v>215</v>
      </c>
      <c r="I234" s="778" t="s">
        <v>352</v>
      </c>
      <c r="J234" s="1212">
        <v>1</v>
      </c>
      <c r="K234" s="1212" t="s">
        <v>292</v>
      </c>
      <c r="L234" s="779">
        <v>3510869.5652000001</v>
      </c>
      <c r="M234" s="1212">
        <v>2010</v>
      </c>
      <c r="N234" s="1212" t="s">
        <v>211</v>
      </c>
      <c r="O234" s="780">
        <f t="shared" si="299"/>
        <v>3510869.5652000001</v>
      </c>
      <c r="P234" s="1212"/>
      <c r="Q234" s="781" t="s">
        <v>100</v>
      </c>
      <c r="R234" s="781"/>
      <c r="S234" s="1193" t="s">
        <v>488</v>
      </c>
      <c r="T234" s="480">
        <v>5</v>
      </c>
      <c r="U234" s="632">
        <f t="shared" si="300"/>
        <v>5</v>
      </c>
      <c r="V234" s="481">
        <f t="shared" si="301"/>
        <v>702173.91304000001</v>
      </c>
      <c r="W234" s="481">
        <f t="shared" si="302"/>
        <v>3510869.5652000001</v>
      </c>
      <c r="X234" s="481">
        <f t="shared" si="303"/>
        <v>0</v>
      </c>
      <c r="Y234" s="480">
        <f t="shared" si="304"/>
        <v>5</v>
      </c>
      <c r="Z234" s="481">
        <f t="shared" si="305"/>
        <v>702173.91304000001</v>
      </c>
      <c r="AA234" s="481">
        <f t="shared" si="306"/>
        <v>3510869.5652000001</v>
      </c>
      <c r="AB234" s="481">
        <f t="shared" si="307"/>
        <v>0</v>
      </c>
      <c r="AC234" s="5" t="b">
        <f t="shared" si="308"/>
        <v>1</v>
      </c>
    </row>
    <row r="235" spans="1:29" ht="24.95" customHeight="1" x14ac:dyDescent="0.25">
      <c r="A235" s="491" t="s">
        <v>376</v>
      </c>
      <c r="B235" s="775">
        <f t="shared" si="292"/>
        <v>16</v>
      </c>
      <c r="C235" s="789" t="s">
        <v>380</v>
      </c>
      <c r="D235" s="1205" t="s">
        <v>221</v>
      </c>
      <c r="E235" s="995" t="s">
        <v>226</v>
      </c>
      <c r="F235" s="1212" t="s">
        <v>223</v>
      </c>
      <c r="G235" s="1212" t="s">
        <v>349</v>
      </c>
      <c r="H235" s="1212" t="s">
        <v>215</v>
      </c>
      <c r="I235" s="778" t="s">
        <v>352</v>
      </c>
      <c r="J235" s="1212">
        <v>1</v>
      </c>
      <c r="K235" s="1212" t="s">
        <v>292</v>
      </c>
      <c r="L235" s="779">
        <v>3510869.5652000001</v>
      </c>
      <c r="M235" s="1212">
        <v>2010</v>
      </c>
      <c r="N235" s="1212" t="s">
        <v>211</v>
      </c>
      <c r="O235" s="780">
        <f t="shared" si="299"/>
        <v>3510869.5652000001</v>
      </c>
      <c r="P235" s="1212"/>
      <c r="Q235" s="781" t="s">
        <v>100</v>
      </c>
      <c r="R235" s="781"/>
      <c r="S235" s="1193" t="s">
        <v>488</v>
      </c>
      <c r="T235" s="480">
        <v>5</v>
      </c>
      <c r="U235" s="632">
        <f t="shared" si="300"/>
        <v>5</v>
      </c>
      <c r="V235" s="481">
        <f t="shared" si="301"/>
        <v>702173.91304000001</v>
      </c>
      <c r="W235" s="481">
        <f t="shared" si="302"/>
        <v>3510869.5652000001</v>
      </c>
      <c r="X235" s="481">
        <f t="shared" si="303"/>
        <v>0</v>
      </c>
      <c r="Y235" s="480">
        <f t="shared" si="304"/>
        <v>5</v>
      </c>
      <c r="Z235" s="481">
        <f t="shared" si="305"/>
        <v>702173.91304000001</v>
      </c>
      <c r="AA235" s="481">
        <f t="shared" si="306"/>
        <v>3510869.5652000001</v>
      </c>
      <c r="AB235" s="481">
        <f t="shared" si="307"/>
        <v>0</v>
      </c>
      <c r="AC235" s="5" t="b">
        <f t="shared" si="308"/>
        <v>1</v>
      </c>
    </row>
    <row r="236" spans="1:29" ht="24.95" customHeight="1" x14ac:dyDescent="0.25">
      <c r="A236" s="491" t="s">
        <v>376</v>
      </c>
      <c r="B236" s="775">
        <f t="shared" si="292"/>
        <v>17</v>
      </c>
      <c r="C236" s="789" t="s">
        <v>380</v>
      </c>
      <c r="D236" s="1205" t="s">
        <v>221</v>
      </c>
      <c r="E236" s="995" t="s">
        <v>226</v>
      </c>
      <c r="F236" s="1212" t="s">
        <v>223</v>
      </c>
      <c r="G236" s="1212" t="s">
        <v>349</v>
      </c>
      <c r="H236" s="1212" t="s">
        <v>215</v>
      </c>
      <c r="I236" s="778" t="s">
        <v>352</v>
      </c>
      <c r="J236" s="1212">
        <v>1</v>
      </c>
      <c r="K236" s="1212" t="s">
        <v>292</v>
      </c>
      <c r="L236" s="779">
        <v>3510869.5652000001</v>
      </c>
      <c r="M236" s="1212">
        <v>2010</v>
      </c>
      <c r="N236" s="1212" t="s">
        <v>211</v>
      </c>
      <c r="O236" s="780">
        <f t="shared" si="299"/>
        <v>3510869.5652000001</v>
      </c>
      <c r="P236" s="1212"/>
      <c r="Q236" s="781" t="s">
        <v>100</v>
      </c>
      <c r="R236" s="781"/>
      <c r="S236" s="1193" t="s">
        <v>488</v>
      </c>
      <c r="T236" s="480">
        <v>5</v>
      </c>
      <c r="U236" s="632">
        <f t="shared" si="300"/>
        <v>5</v>
      </c>
      <c r="V236" s="481">
        <f t="shared" si="301"/>
        <v>702173.91304000001</v>
      </c>
      <c r="W236" s="481">
        <f t="shared" si="302"/>
        <v>3510869.5652000001</v>
      </c>
      <c r="X236" s="481">
        <f t="shared" si="303"/>
        <v>0</v>
      </c>
      <c r="Y236" s="480">
        <f t="shared" si="304"/>
        <v>5</v>
      </c>
      <c r="Z236" s="481">
        <f t="shared" si="305"/>
        <v>702173.91304000001</v>
      </c>
      <c r="AA236" s="481">
        <f t="shared" si="306"/>
        <v>3510869.5652000001</v>
      </c>
      <c r="AB236" s="481">
        <f t="shared" si="307"/>
        <v>0</v>
      </c>
      <c r="AC236" s="5" t="b">
        <f t="shared" si="308"/>
        <v>1</v>
      </c>
    </row>
    <row r="237" spans="1:29" ht="24.95" customHeight="1" x14ac:dyDescent="0.25">
      <c r="A237" s="491" t="s">
        <v>376</v>
      </c>
      <c r="B237" s="775">
        <f t="shared" si="292"/>
        <v>18</v>
      </c>
      <c r="C237" s="789" t="s">
        <v>380</v>
      </c>
      <c r="D237" s="1205" t="s">
        <v>221</v>
      </c>
      <c r="E237" s="995" t="s">
        <v>226</v>
      </c>
      <c r="F237" s="1212" t="s">
        <v>223</v>
      </c>
      <c r="G237" s="1212" t="s">
        <v>349</v>
      </c>
      <c r="H237" s="1212" t="s">
        <v>215</v>
      </c>
      <c r="I237" s="778" t="s">
        <v>352</v>
      </c>
      <c r="J237" s="1212">
        <v>1</v>
      </c>
      <c r="K237" s="1212" t="s">
        <v>292</v>
      </c>
      <c r="L237" s="779">
        <v>3510869.5652000001</v>
      </c>
      <c r="M237" s="1212">
        <v>2010</v>
      </c>
      <c r="N237" s="1212" t="s">
        <v>211</v>
      </c>
      <c r="O237" s="780">
        <f t="shared" si="299"/>
        <v>3510869.5652000001</v>
      </c>
      <c r="P237" s="1212"/>
      <c r="Q237" s="781" t="s">
        <v>100</v>
      </c>
      <c r="R237" s="781"/>
      <c r="S237" s="1193" t="s">
        <v>488</v>
      </c>
      <c r="T237" s="480">
        <v>5</v>
      </c>
      <c r="U237" s="632">
        <f t="shared" si="300"/>
        <v>5</v>
      </c>
      <c r="V237" s="481">
        <f t="shared" si="301"/>
        <v>702173.91304000001</v>
      </c>
      <c r="W237" s="481">
        <f t="shared" si="302"/>
        <v>3510869.5652000001</v>
      </c>
      <c r="X237" s="481">
        <f t="shared" si="303"/>
        <v>0</v>
      </c>
      <c r="Y237" s="480">
        <f t="shared" si="304"/>
        <v>5</v>
      </c>
      <c r="Z237" s="481">
        <f t="shared" si="305"/>
        <v>702173.91304000001</v>
      </c>
      <c r="AA237" s="481">
        <f t="shared" si="306"/>
        <v>3510869.5652000001</v>
      </c>
      <c r="AB237" s="481">
        <f t="shared" si="307"/>
        <v>0</v>
      </c>
      <c r="AC237" s="5" t="b">
        <f t="shared" si="308"/>
        <v>1</v>
      </c>
    </row>
    <row r="238" spans="1:29" ht="24.95" customHeight="1" x14ac:dyDescent="0.25">
      <c r="A238" s="491" t="s">
        <v>376</v>
      </c>
      <c r="B238" s="775">
        <f t="shared" si="292"/>
        <v>19</v>
      </c>
      <c r="C238" s="789" t="s">
        <v>380</v>
      </c>
      <c r="D238" s="1205" t="s">
        <v>221</v>
      </c>
      <c r="E238" s="995" t="s">
        <v>226</v>
      </c>
      <c r="F238" s="1212" t="s">
        <v>223</v>
      </c>
      <c r="G238" s="1212" t="s">
        <v>349</v>
      </c>
      <c r="H238" s="1212" t="s">
        <v>215</v>
      </c>
      <c r="I238" s="778" t="s">
        <v>352</v>
      </c>
      <c r="J238" s="1212">
        <v>1</v>
      </c>
      <c r="K238" s="1212" t="s">
        <v>292</v>
      </c>
      <c r="L238" s="779">
        <v>3510869.5652000001</v>
      </c>
      <c r="M238" s="1212">
        <v>2010</v>
      </c>
      <c r="N238" s="1212" t="s">
        <v>211</v>
      </c>
      <c r="O238" s="780">
        <f t="shared" si="299"/>
        <v>3510869.5652000001</v>
      </c>
      <c r="P238" s="1212"/>
      <c r="Q238" s="781" t="s">
        <v>100</v>
      </c>
      <c r="R238" s="781"/>
      <c r="S238" s="1193" t="s">
        <v>488</v>
      </c>
      <c r="T238" s="480">
        <v>5</v>
      </c>
      <c r="U238" s="632">
        <f t="shared" si="300"/>
        <v>5</v>
      </c>
      <c r="V238" s="481">
        <f t="shared" si="301"/>
        <v>702173.91304000001</v>
      </c>
      <c r="W238" s="481">
        <f t="shared" si="302"/>
        <v>3510869.5652000001</v>
      </c>
      <c r="X238" s="481">
        <f t="shared" si="303"/>
        <v>0</v>
      </c>
      <c r="Y238" s="480">
        <f t="shared" si="304"/>
        <v>5</v>
      </c>
      <c r="Z238" s="481">
        <f t="shared" si="305"/>
        <v>702173.91304000001</v>
      </c>
      <c r="AA238" s="481">
        <f t="shared" si="306"/>
        <v>3510869.5652000001</v>
      </c>
      <c r="AB238" s="481">
        <f t="shared" si="307"/>
        <v>0</v>
      </c>
      <c r="AC238" s="5" t="b">
        <f t="shared" si="308"/>
        <v>1</v>
      </c>
    </row>
    <row r="239" spans="1:29" ht="24.95" customHeight="1" x14ac:dyDescent="0.25">
      <c r="A239" s="491" t="s">
        <v>376</v>
      </c>
      <c r="B239" s="775">
        <f t="shared" si="292"/>
        <v>20</v>
      </c>
      <c r="C239" s="789" t="s">
        <v>380</v>
      </c>
      <c r="D239" s="1205" t="s">
        <v>221</v>
      </c>
      <c r="E239" s="995" t="s">
        <v>226</v>
      </c>
      <c r="F239" s="1212" t="s">
        <v>223</v>
      </c>
      <c r="G239" s="1212" t="s">
        <v>349</v>
      </c>
      <c r="H239" s="1212" t="s">
        <v>215</v>
      </c>
      <c r="I239" s="778" t="s">
        <v>352</v>
      </c>
      <c r="J239" s="1212">
        <v>1</v>
      </c>
      <c r="K239" s="1212" t="s">
        <v>292</v>
      </c>
      <c r="L239" s="779">
        <v>3510869.5652000001</v>
      </c>
      <c r="M239" s="1212">
        <v>2010</v>
      </c>
      <c r="N239" s="1212" t="s">
        <v>211</v>
      </c>
      <c r="O239" s="780">
        <f t="shared" si="299"/>
        <v>3510869.5652000001</v>
      </c>
      <c r="P239" s="1212"/>
      <c r="Q239" s="781" t="s">
        <v>100</v>
      </c>
      <c r="R239" s="781"/>
      <c r="S239" s="1193" t="s">
        <v>488</v>
      </c>
      <c r="T239" s="480">
        <v>5</v>
      </c>
      <c r="U239" s="632">
        <f t="shared" si="300"/>
        <v>5</v>
      </c>
      <c r="V239" s="481">
        <f t="shared" si="301"/>
        <v>702173.91304000001</v>
      </c>
      <c r="W239" s="481">
        <f t="shared" si="302"/>
        <v>3510869.5652000001</v>
      </c>
      <c r="X239" s="481">
        <f t="shared" si="303"/>
        <v>0</v>
      </c>
      <c r="Y239" s="480">
        <f t="shared" si="304"/>
        <v>5</v>
      </c>
      <c r="Z239" s="481">
        <f t="shared" si="305"/>
        <v>702173.91304000001</v>
      </c>
      <c r="AA239" s="481">
        <f t="shared" si="306"/>
        <v>3510869.5652000001</v>
      </c>
      <c r="AB239" s="481">
        <f t="shared" si="307"/>
        <v>0</v>
      </c>
      <c r="AC239" s="5" t="b">
        <f t="shared" si="308"/>
        <v>1</v>
      </c>
    </row>
    <row r="240" spans="1:29" ht="24.95" customHeight="1" x14ac:dyDescent="0.25">
      <c r="A240" s="491" t="s">
        <v>376</v>
      </c>
      <c r="B240" s="775">
        <f t="shared" si="292"/>
        <v>21</v>
      </c>
      <c r="C240" s="789" t="s">
        <v>380</v>
      </c>
      <c r="D240" s="1205" t="s">
        <v>221</v>
      </c>
      <c r="E240" s="995" t="s">
        <v>226</v>
      </c>
      <c r="F240" s="1212" t="s">
        <v>223</v>
      </c>
      <c r="G240" s="1212" t="s">
        <v>349</v>
      </c>
      <c r="H240" s="1212" t="s">
        <v>215</v>
      </c>
      <c r="I240" s="778" t="s">
        <v>352</v>
      </c>
      <c r="J240" s="1212">
        <v>1</v>
      </c>
      <c r="K240" s="1212" t="s">
        <v>292</v>
      </c>
      <c r="L240" s="779">
        <v>3510869.5652000001</v>
      </c>
      <c r="M240" s="1212">
        <v>2010</v>
      </c>
      <c r="N240" s="1212" t="s">
        <v>211</v>
      </c>
      <c r="O240" s="780">
        <f t="shared" si="299"/>
        <v>3510869.5652000001</v>
      </c>
      <c r="P240" s="1212"/>
      <c r="Q240" s="781" t="s">
        <v>100</v>
      </c>
      <c r="R240" s="781"/>
      <c r="S240" s="1193" t="s">
        <v>488</v>
      </c>
      <c r="T240" s="480">
        <v>5</v>
      </c>
      <c r="U240" s="632">
        <f t="shared" si="300"/>
        <v>5</v>
      </c>
      <c r="V240" s="481">
        <f t="shared" si="301"/>
        <v>702173.91304000001</v>
      </c>
      <c r="W240" s="481">
        <f t="shared" si="302"/>
        <v>3510869.5652000001</v>
      </c>
      <c r="X240" s="481">
        <f t="shared" si="303"/>
        <v>0</v>
      </c>
      <c r="Y240" s="480">
        <f t="shared" si="304"/>
        <v>5</v>
      </c>
      <c r="Z240" s="481">
        <f t="shared" si="305"/>
        <v>702173.91304000001</v>
      </c>
      <c r="AA240" s="481">
        <f t="shared" si="306"/>
        <v>3510869.5652000001</v>
      </c>
      <c r="AB240" s="481">
        <f t="shared" si="307"/>
        <v>0</v>
      </c>
      <c r="AC240" s="5" t="b">
        <f t="shared" si="308"/>
        <v>1</v>
      </c>
    </row>
    <row r="241" spans="1:29" ht="24.95" customHeight="1" x14ac:dyDescent="0.25">
      <c r="A241" s="491" t="s">
        <v>376</v>
      </c>
      <c r="B241" s="775">
        <f t="shared" si="292"/>
        <v>22</v>
      </c>
      <c r="C241" s="789" t="s">
        <v>380</v>
      </c>
      <c r="D241" s="1205" t="s">
        <v>221</v>
      </c>
      <c r="E241" s="995" t="s">
        <v>226</v>
      </c>
      <c r="F241" s="1212" t="s">
        <v>223</v>
      </c>
      <c r="G241" s="1212" t="s">
        <v>349</v>
      </c>
      <c r="H241" s="1212" t="s">
        <v>215</v>
      </c>
      <c r="I241" s="778" t="s">
        <v>352</v>
      </c>
      <c r="J241" s="1212">
        <v>1</v>
      </c>
      <c r="K241" s="1212" t="s">
        <v>292</v>
      </c>
      <c r="L241" s="779">
        <v>3510869.5652000001</v>
      </c>
      <c r="M241" s="1212">
        <v>2010</v>
      </c>
      <c r="N241" s="1212" t="s">
        <v>211</v>
      </c>
      <c r="O241" s="780">
        <f t="shared" si="299"/>
        <v>3510869.5652000001</v>
      </c>
      <c r="P241" s="1212"/>
      <c r="Q241" s="781" t="s">
        <v>100</v>
      </c>
      <c r="R241" s="781"/>
      <c r="S241" s="1193" t="s">
        <v>488</v>
      </c>
      <c r="T241" s="480">
        <v>5</v>
      </c>
      <c r="U241" s="632">
        <f t="shared" si="300"/>
        <v>5</v>
      </c>
      <c r="V241" s="481">
        <f t="shared" si="301"/>
        <v>702173.91304000001</v>
      </c>
      <c r="W241" s="481">
        <f t="shared" si="302"/>
        <v>3510869.5652000001</v>
      </c>
      <c r="X241" s="481">
        <f t="shared" si="303"/>
        <v>0</v>
      </c>
      <c r="Y241" s="480">
        <f t="shared" si="304"/>
        <v>5</v>
      </c>
      <c r="Z241" s="481">
        <f t="shared" si="305"/>
        <v>702173.91304000001</v>
      </c>
      <c r="AA241" s="481">
        <f t="shared" si="306"/>
        <v>3510869.5652000001</v>
      </c>
      <c r="AB241" s="481">
        <f t="shared" si="307"/>
        <v>0</v>
      </c>
      <c r="AC241" s="5" t="b">
        <f t="shared" si="308"/>
        <v>1</v>
      </c>
    </row>
    <row r="242" spans="1:29" ht="24.95" customHeight="1" x14ac:dyDescent="0.25">
      <c r="A242" s="491" t="s">
        <v>376</v>
      </c>
      <c r="B242" s="775">
        <f t="shared" si="292"/>
        <v>23</v>
      </c>
      <c r="C242" s="789" t="s">
        <v>380</v>
      </c>
      <c r="D242" s="1205" t="s">
        <v>221</v>
      </c>
      <c r="E242" s="995" t="s">
        <v>226</v>
      </c>
      <c r="F242" s="1212" t="s">
        <v>223</v>
      </c>
      <c r="G242" s="1212" t="s">
        <v>349</v>
      </c>
      <c r="H242" s="1212" t="s">
        <v>215</v>
      </c>
      <c r="I242" s="778" t="s">
        <v>352</v>
      </c>
      <c r="J242" s="1212">
        <v>1</v>
      </c>
      <c r="K242" s="1212" t="s">
        <v>292</v>
      </c>
      <c r="L242" s="779">
        <v>3510869.5652000001</v>
      </c>
      <c r="M242" s="1212">
        <v>2010</v>
      </c>
      <c r="N242" s="1212" t="s">
        <v>211</v>
      </c>
      <c r="O242" s="780">
        <f t="shared" si="299"/>
        <v>3510869.5652000001</v>
      </c>
      <c r="P242" s="1212"/>
      <c r="Q242" s="781" t="s">
        <v>100</v>
      </c>
      <c r="R242" s="781"/>
      <c r="S242" s="1193" t="s">
        <v>488</v>
      </c>
      <c r="T242" s="480">
        <v>5</v>
      </c>
      <c r="U242" s="632">
        <f t="shared" si="300"/>
        <v>5</v>
      </c>
      <c r="V242" s="481">
        <f t="shared" si="301"/>
        <v>702173.91304000001</v>
      </c>
      <c r="W242" s="481">
        <f t="shared" si="302"/>
        <v>3510869.5652000001</v>
      </c>
      <c r="X242" s="481">
        <f t="shared" si="303"/>
        <v>0</v>
      </c>
      <c r="Y242" s="480">
        <f t="shared" si="304"/>
        <v>5</v>
      </c>
      <c r="Z242" s="481">
        <f t="shared" si="305"/>
        <v>702173.91304000001</v>
      </c>
      <c r="AA242" s="481">
        <f t="shared" si="306"/>
        <v>3510869.5652000001</v>
      </c>
      <c r="AB242" s="481">
        <f t="shared" si="307"/>
        <v>0</v>
      </c>
      <c r="AC242" s="5" t="b">
        <f t="shared" si="308"/>
        <v>1</v>
      </c>
    </row>
    <row r="243" spans="1:29" ht="24.95" customHeight="1" x14ac:dyDescent="0.25">
      <c r="A243" s="491" t="s">
        <v>376</v>
      </c>
      <c r="B243" s="775">
        <f t="shared" si="292"/>
        <v>24</v>
      </c>
      <c r="C243" s="789" t="s">
        <v>380</v>
      </c>
      <c r="D243" s="1205" t="s">
        <v>221</v>
      </c>
      <c r="E243" s="995" t="s">
        <v>226</v>
      </c>
      <c r="F243" s="1212" t="s">
        <v>223</v>
      </c>
      <c r="G243" s="1212" t="s">
        <v>349</v>
      </c>
      <c r="H243" s="1212" t="s">
        <v>215</v>
      </c>
      <c r="I243" s="778" t="s">
        <v>352</v>
      </c>
      <c r="J243" s="1212">
        <v>1</v>
      </c>
      <c r="K243" s="1212" t="s">
        <v>292</v>
      </c>
      <c r="L243" s="779">
        <v>3510869.5652000001</v>
      </c>
      <c r="M243" s="1212">
        <v>2010</v>
      </c>
      <c r="N243" s="1212" t="s">
        <v>211</v>
      </c>
      <c r="O243" s="780">
        <f t="shared" si="299"/>
        <v>3510869.5652000001</v>
      </c>
      <c r="P243" s="1212"/>
      <c r="Q243" s="781" t="s">
        <v>100</v>
      </c>
      <c r="R243" s="781"/>
      <c r="S243" s="1193" t="s">
        <v>488</v>
      </c>
      <c r="T243" s="480">
        <v>5</v>
      </c>
      <c r="U243" s="632">
        <f t="shared" si="300"/>
        <v>5</v>
      </c>
      <c r="V243" s="481">
        <f t="shared" si="301"/>
        <v>702173.91304000001</v>
      </c>
      <c r="W243" s="481">
        <f t="shared" si="302"/>
        <v>3510869.5652000001</v>
      </c>
      <c r="X243" s="481">
        <f t="shared" si="303"/>
        <v>0</v>
      </c>
      <c r="Y243" s="480">
        <f t="shared" si="304"/>
        <v>5</v>
      </c>
      <c r="Z243" s="481">
        <f t="shared" si="305"/>
        <v>702173.91304000001</v>
      </c>
      <c r="AA243" s="481">
        <f t="shared" si="306"/>
        <v>3510869.5652000001</v>
      </c>
      <c r="AB243" s="481">
        <f t="shared" si="307"/>
        <v>0</v>
      </c>
      <c r="AC243" s="5" t="b">
        <f t="shared" si="308"/>
        <v>1</v>
      </c>
    </row>
    <row r="244" spans="1:29" ht="24.95" customHeight="1" x14ac:dyDescent="0.25">
      <c r="A244" s="491" t="s">
        <v>376</v>
      </c>
      <c r="B244" s="775">
        <f t="shared" si="292"/>
        <v>25</v>
      </c>
      <c r="C244" s="789" t="s">
        <v>380</v>
      </c>
      <c r="D244" s="1205" t="s">
        <v>221</v>
      </c>
      <c r="E244" s="995" t="s">
        <v>226</v>
      </c>
      <c r="F244" s="1212" t="s">
        <v>223</v>
      </c>
      <c r="G244" s="1212" t="s">
        <v>349</v>
      </c>
      <c r="H244" s="1212" t="s">
        <v>215</v>
      </c>
      <c r="I244" s="778" t="s">
        <v>352</v>
      </c>
      <c r="J244" s="1212">
        <v>1</v>
      </c>
      <c r="K244" s="1212" t="s">
        <v>292</v>
      </c>
      <c r="L244" s="779">
        <v>3510869.5652000001</v>
      </c>
      <c r="M244" s="1212">
        <v>2010</v>
      </c>
      <c r="N244" s="1212" t="s">
        <v>211</v>
      </c>
      <c r="O244" s="780">
        <f t="shared" si="299"/>
        <v>3510869.5652000001</v>
      </c>
      <c r="P244" s="1212"/>
      <c r="Q244" s="781" t="s">
        <v>100</v>
      </c>
      <c r="R244" s="781"/>
      <c r="S244" s="1193" t="s">
        <v>488</v>
      </c>
      <c r="T244" s="480">
        <v>5</v>
      </c>
      <c r="U244" s="632">
        <f t="shared" si="300"/>
        <v>5</v>
      </c>
      <c r="V244" s="481">
        <f t="shared" si="301"/>
        <v>702173.91304000001</v>
      </c>
      <c r="W244" s="481">
        <f t="shared" si="302"/>
        <v>3510869.5652000001</v>
      </c>
      <c r="X244" s="481">
        <f t="shared" si="303"/>
        <v>0</v>
      </c>
      <c r="Y244" s="480">
        <f t="shared" si="304"/>
        <v>5</v>
      </c>
      <c r="Z244" s="481">
        <f t="shared" si="305"/>
        <v>702173.91304000001</v>
      </c>
      <c r="AA244" s="481">
        <f t="shared" si="306"/>
        <v>3510869.5652000001</v>
      </c>
      <c r="AB244" s="481">
        <f t="shared" si="307"/>
        <v>0</v>
      </c>
      <c r="AC244" s="5" t="b">
        <f t="shared" si="308"/>
        <v>1</v>
      </c>
    </row>
    <row r="245" spans="1:29" ht="24.95" customHeight="1" x14ac:dyDescent="0.25">
      <c r="A245" s="491" t="s">
        <v>376</v>
      </c>
      <c r="B245" s="1077">
        <f t="shared" si="292"/>
        <v>26</v>
      </c>
      <c r="C245" s="1064" t="s">
        <v>380</v>
      </c>
      <c r="D245" s="1206" t="s">
        <v>221</v>
      </c>
      <c r="E245" s="984" t="s">
        <v>226</v>
      </c>
      <c r="F245" s="793" t="s">
        <v>223</v>
      </c>
      <c r="G245" s="793" t="s">
        <v>349</v>
      </c>
      <c r="H245" s="793" t="s">
        <v>215</v>
      </c>
      <c r="I245" s="806" t="s">
        <v>352</v>
      </c>
      <c r="J245" s="793">
        <v>1</v>
      </c>
      <c r="K245" s="1212" t="s">
        <v>292</v>
      </c>
      <c r="L245" s="1068">
        <v>3510869.5652000001</v>
      </c>
      <c r="M245" s="793">
        <v>2010</v>
      </c>
      <c r="N245" s="793" t="s">
        <v>211</v>
      </c>
      <c r="O245" s="810">
        <f t="shared" si="299"/>
        <v>3510869.5652000001</v>
      </c>
      <c r="P245" s="793"/>
      <c r="Q245" s="781" t="s">
        <v>100</v>
      </c>
      <c r="R245" s="1139"/>
      <c r="S245" s="1194" t="s">
        <v>488</v>
      </c>
      <c r="T245" s="480">
        <v>5</v>
      </c>
      <c r="U245" s="632">
        <f t="shared" si="300"/>
        <v>5</v>
      </c>
      <c r="V245" s="481">
        <f t="shared" si="301"/>
        <v>702173.91304000001</v>
      </c>
      <c r="W245" s="481">
        <f t="shared" si="302"/>
        <v>3510869.5652000001</v>
      </c>
      <c r="X245" s="481">
        <f t="shared" si="303"/>
        <v>0</v>
      </c>
      <c r="Y245" s="480">
        <f t="shared" si="304"/>
        <v>5</v>
      </c>
      <c r="Z245" s="481">
        <f t="shared" si="305"/>
        <v>702173.91304000001</v>
      </c>
      <c r="AA245" s="481">
        <f t="shared" si="306"/>
        <v>3510869.5652000001</v>
      </c>
      <c r="AB245" s="481">
        <f t="shared" si="307"/>
        <v>0</v>
      </c>
      <c r="AC245" s="5" t="b">
        <f t="shared" si="308"/>
        <v>1</v>
      </c>
    </row>
    <row r="246" spans="1:29" ht="24.95" customHeight="1" x14ac:dyDescent="0.25">
      <c r="A246" s="491" t="s">
        <v>376</v>
      </c>
      <c r="B246" s="1390"/>
      <c r="C246" s="1432"/>
      <c r="D246" s="1412"/>
      <c r="E246" s="1413"/>
      <c r="F246" s="1414"/>
      <c r="G246" s="1414"/>
      <c r="H246" s="1414"/>
      <c r="I246" s="1424"/>
      <c r="J246" s="1414"/>
      <c r="K246" s="1383"/>
      <c r="L246" s="1426"/>
      <c r="M246" s="1414"/>
      <c r="N246" s="1417"/>
      <c r="O246" s="1418"/>
      <c r="P246" s="1358"/>
      <c r="Q246" s="1138"/>
      <c r="R246" s="1419"/>
      <c r="S246" s="1433"/>
      <c r="T246" s="480"/>
      <c r="U246" s="632"/>
      <c r="V246" s="481"/>
      <c r="W246" s="481"/>
      <c r="X246" s="481"/>
      <c r="Y246" s="480"/>
      <c r="Z246" s="481"/>
      <c r="AA246" s="481"/>
      <c r="AB246" s="481"/>
    </row>
    <row r="247" spans="1:29" ht="24.95" customHeight="1" x14ac:dyDescent="0.2">
      <c r="A247" s="491" t="s">
        <v>376</v>
      </c>
      <c r="B247" s="1656" t="s">
        <v>94</v>
      </c>
      <c r="C247" s="1659"/>
      <c r="D247" s="1659"/>
      <c r="E247" s="1659"/>
      <c r="F247" s="1659"/>
      <c r="G247" s="1659"/>
      <c r="H247" s="1659"/>
      <c r="I247" s="1659"/>
      <c r="J247" s="1659"/>
      <c r="K247" s="1659"/>
      <c r="L247" s="1659"/>
      <c r="M247" s="1659"/>
      <c r="N247" s="1660"/>
      <c r="O247" s="1379">
        <f>SUM(O220:O245)</f>
        <v>112249999.99960002</v>
      </c>
      <c r="P247" s="1325"/>
      <c r="Q247" s="1325"/>
      <c r="R247" s="1325"/>
      <c r="S247" s="1325"/>
      <c r="T247" s="480"/>
      <c r="U247" s="632"/>
      <c r="V247" s="550">
        <f>SUM(V220:V245)</f>
        <v>24024999.999920022</v>
      </c>
      <c r="W247" s="550">
        <f>SUM(W220:W245)</f>
        <v>112249999.99960002</v>
      </c>
      <c r="X247" s="550">
        <f>SUM(X220:X245)</f>
        <v>0</v>
      </c>
      <c r="Y247" s="1371"/>
      <c r="Z247" s="550">
        <f>SUM(Z220:Z245)</f>
        <v>24024999.999920022</v>
      </c>
      <c r="AA247" s="550">
        <f>SUM(AA220:AA245)</f>
        <v>112249999.99960002</v>
      </c>
      <c r="AB247" s="550">
        <f>SUM(AB220:AB245)</f>
        <v>0</v>
      </c>
      <c r="AC247" s="5" t="b">
        <f t="shared" si="308"/>
        <v>1</v>
      </c>
    </row>
    <row r="248" spans="1:29" ht="15.75" customHeight="1" x14ac:dyDescent="0.2">
      <c r="A248" s="491" t="s">
        <v>398</v>
      </c>
      <c r="B248" s="1089"/>
      <c r="C248" s="1090"/>
      <c r="D248" s="1090"/>
      <c r="E248" s="1090"/>
      <c r="F248" s="1090"/>
      <c r="G248" s="1090"/>
      <c r="H248" s="1090"/>
      <c r="I248" s="1090"/>
      <c r="J248" s="1090"/>
      <c r="K248" s="1090"/>
      <c r="L248" s="1090"/>
      <c r="M248" s="1090"/>
      <c r="N248" s="1090"/>
      <c r="O248" s="1090"/>
      <c r="P248" s="1090"/>
      <c r="Q248" s="1090"/>
      <c r="R248" s="1090"/>
      <c r="S248" s="1091"/>
      <c r="T248" s="480"/>
      <c r="U248" s="480"/>
      <c r="V248" s="481"/>
      <c r="W248" s="481"/>
      <c r="X248" s="481"/>
      <c r="Y248" s="480"/>
      <c r="AA248" s="5"/>
      <c r="AB248" s="5"/>
      <c r="AC248" s="5" t="b">
        <f t="shared" si="114"/>
        <v>1</v>
      </c>
    </row>
    <row r="249" spans="1:29" ht="24.95" customHeight="1" x14ac:dyDescent="0.25">
      <c r="A249" s="491" t="s">
        <v>398</v>
      </c>
      <c r="B249" s="1072">
        <v>1</v>
      </c>
      <c r="C249" s="1092" t="s">
        <v>389</v>
      </c>
      <c r="D249" s="976" t="s">
        <v>286</v>
      </c>
      <c r="E249" s="1207" t="s">
        <v>296</v>
      </c>
      <c r="F249" s="945" t="s">
        <v>623</v>
      </c>
      <c r="G249" s="945" t="s">
        <v>381</v>
      </c>
      <c r="H249" s="945" t="s">
        <v>215</v>
      </c>
      <c r="I249" s="1069" t="s">
        <v>213</v>
      </c>
      <c r="J249" s="1093">
        <v>1</v>
      </c>
      <c r="K249" s="1207" t="s">
        <v>292</v>
      </c>
      <c r="L249" s="1360">
        <v>15000000</v>
      </c>
      <c r="M249" s="1361">
        <v>2011</v>
      </c>
      <c r="N249" s="945" t="s">
        <v>211</v>
      </c>
      <c r="O249" s="1084">
        <f>J249*L249</f>
        <v>15000000</v>
      </c>
      <c r="P249" s="945"/>
      <c r="Q249" s="1104" t="s">
        <v>100</v>
      </c>
      <c r="R249" s="1104"/>
      <c r="S249" s="1207" t="s">
        <v>484</v>
      </c>
      <c r="T249" s="480">
        <v>4</v>
      </c>
      <c r="U249" s="480">
        <f>2014-M249+1</f>
        <v>4</v>
      </c>
      <c r="V249" s="481">
        <f>O249/T249</f>
        <v>3750000</v>
      </c>
      <c r="W249" s="481">
        <f>U249*V249</f>
        <v>15000000</v>
      </c>
      <c r="X249" s="481">
        <f>O249-W249</f>
        <v>0</v>
      </c>
      <c r="Y249" s="480">
        <f>2014-M249+1</f>
        <v>4</v>
      </c>
      <c r="Z249" s="481">
        <f>O249/T249</f>
        <v>3750000</v>
      </c>
      <c r="AA249" s="481">
        <f>Y249*Z249</f>
        <v>15000000</v>
      </c>
      <c r="AB249" s="481">
        <f>O249-AA249</f>
        <v>0</v>
      </c>
      <c r="AC249" s="5" t="b">
        <f t="shared" si="114"/>
        <v>1</v>
      </c>
    </row>
    <row r="250" spans="1:29" ht="24.95" customHeight="1" x14ac:dyDescent="0.25">
      <c r="A250" s="491" t="s">
        <v>398</v>
      </c>
      <c r="B250" s="775">
        <f>B249+1</f>
        <v>2</v>
      </c>
      <c r="C250" s="796" t="s">
        <v>389</v>
      </c>
      <c r="D250" s="644" t="s">
        <v>286</v>
      </c>
      <c r="E250" s="1205" t="s">
        <v>296</v>
      </c>
      <c r="F250" s="1212" t="s">
        <v>623</v>
      </c>
      <c r="G250" s="1212" t="s">
        <v>381</v>
      </c>
      <c r="H250" s="1212" t="s">
        <v>215</v>
      </c>
      <c r="I250" s="778" t="s">
        <v>213</v>
      </c>
      <c r="J250" s="786">
        <v>1</v>
      </c>
      <c r="K250" s="1205" t="s">
        <v>292</v>
      </c>
      <c r="L250" s="803">
        <v>15000000</v>
      </c>
      <c r="M250" s="804">
        <v>2011</v>
      </c>
      <c r="N250" s="1212" t="s">
        <v>211</v>
      </c>
      <c r="O250" s="780">
        <f>J250*L250</f>
        <v>15000000</v>
      </c>
      <c r="P250" s="1212"/>
      <c r="Q250" s="781" t="s">
        <v>100</v>
      </c>
      <c r="R250" s="781"/>
      <c r="S250" s="1205" t="s">
        <v>484</v>
      </c>
      <c r="T250" s="480">
        <v>4</v>
      </c>
      <c r="U250" s="480">
        <f>2014-M250+1</f>
        <v>4</v>
      </c>
      <c r="V250" s="481">
        <f>O250/T250</f>
        <v>3750000</v>
      </c>
      <c r="W250" s="481">
        <f>U250*V250</f>
        <v>15000000</v>
      </c>
      <c r="X250" s="481">
        <f>O250-W250</f>
        <v>0</v>
      </c>
      <c r="Y250" s="480">
        <f>2014-M250+1</f>
        <v>4</v>
      </c>
      <c r="Z250" s="481">
        <f>O250/T250</f>
        <v>3750000</v>
      </c>
      <c r="AA250" s="481">
        <f>Y250*Z250</f>
        <v>15000000</v>
      </c>
      <c r="AB250" s="481">
        <f>O250-AA250</f>
        <v>0</v>
      </c>
      <c r="AC250" s="5" t="b">
        <f t="shared" ref="AC250" si="309">AA250+AB250=O250</f>
        <v>1</v>
      </c>
    </row>
    <row r="251" spans="1:29" ht="24.95" customHeight="1" x14ac:dyDescent="0.25">
      <c r="A251" s="491" t="s">
        <v>398</v>
      </c>
      <c r="B251" s="775">
        <f t="shared" ref="B251:B270" si="310">B250+1</f>
        <v>3</v>
      </c>
      <c r="C251" s="796" t="s">
        <v>250</v>
      </c>
      <c r="D251" s="644" t="s">
        <v>287</v>
      </c>
      <c r="E251" s="1205" t="s">
        <v>390</v>
      </c>
      <c r="F251" s="1212" t="s">
        <v>624</v>
      </c>
      <c r="G251" s="1212" t="s">
        <v>215</v>
      </c>
      <c r="H251" s="1212" t="s">
        <v>215</v>
      </c>
      <c r="I251" s="778" t="s">
        <v>213</v>
      </c>
      <c r="J251" s="786">
        <v>1</v>
      </c>
      <c r="K251" s="1205" t="s">
        <v>292</v>
      </c>
      <c r="L251" s="803">
        <v>3650000</v>
      </c>
      <c r="M251" s="804">
        <v>2011</v>
      </c>
      <c r="N251" s="1212" t="s">
        <v>211</v>
      </c>
      <c r="O251" s="780">
        <f>L251*J251</f>
        <v>3650000</v>
      </c>
      <c r="P251" s="1212"/>
      <c r="Q251" s="781"/>
      <c r="R251" s="781" t="s">
        <v>101</v>
      </c>
      <c r="S251" s="1205" t="s">
        <v>485</v>
      </c>
      <c r="T251" s="480">
        <v>4</v>
      </c>
      <c r="U251" s="480">
        <f>2014-M251+1</f>
        <v>4</v>
      </c>
      <c r="V251" s="481">
        <f t="shared" ref="V251:V270" si="311">O251/T251</f>
        <v>912500</v>
      </c>
      <c r="W251" s="481">
        <f t="shared" ref="W251:W270" si="312">U251*V251</f>
        <v>3650000</v>
      </c>
      <c r="X251" s="481">
        <f t="shared" ref="X251:X270" si="313">O251-W251</f>
        <v>0</v>
      </c>
      <c r="Y251" s="480">
        <f>2014-M251+1</f>
        <v>4</v>
      </c>
      <c r="Z251" s="481">
        <f t="shared" ref="Z251:Z270" si="314">O251/T251</f>
        <v>912500</v>
      </c>
      <c r="AA251" s="481">
        <f t="shared" ref="AA251:AA270" si="315">Y251*Z251</f>
        <v>3650000</v>
      </c>
      <c r="AB251" s="481">
        <f t="shared" ref="AB251:AB270" si="316">O251-AA251</f>
        <v>0</v>
      </c>
      <c r="AC251" s="5" t="b">
        <f t="shared" si="114"/>
        <v>1</v>
      </c>
    </row>
    <row r="252" spans="1:29" ht="24.95" customHeight="1" x14ac:dyDescent="0.25">
      <c r="A252" s="491" t="s">
        <v>398</v>
      </c>
      <c r="B252" s="775">
        <f t="shared" si="310"/>
        <v>4</v>
      </c>
      <c r="C252" s="796" t="s">
        <v>391</v>
      </c>
      <c r="D252" s="644" t="s">
        <v>332</v>
      </c>
      <c r="E252" s="1205" t="s">
        <v>226</v>
      </c>
      <c r="F252" s="1212" t="s">
        <v>625</v>
      </c>
      <c r="G252" s="1212" t="s">
        <v>215</v>
      </c>
      <c r="H252" s="1212" t="s">
        <v>215</v>
      </c>
      <c r="I252" s="778" t="s">
        <v>213</v>
      </c>
      <c r="J252" s="786">
        <v>1</v>
      </c>
      <c r="K252" s="1205" t="s">
        <v>292</v>
      </c>
      <c r="L252" s="803">
        <f t="shared" ref="L252:L270" si="317">O252/J252</f>
        <v>4000000</v>
      </c>
      <c r="M252" s="804">
        <v>2011</v>
      </c>
      <c r="N252" s="1212" t="s">
        <v>211</v>
      </c>
      <c r="O252" s="780">
        <v>4000000</v>
      </c>
      <c r="P252" s="1212"/>
      <c r="Q252" s="781"/>
      <c r="R252" s="781" t="s">
        <v>101</v>
      </c>
      <c r="S252" s="1205" t="s">
        <v>486</v>
      </c>
      <c r="T252" s="480">
        <v>5</v>
      </c>
      <c r="U252" s="480">
        <f t="shared" ref="U252:U270" si="318">2015-M252+1</f>
        <v>5</v>
      </c>
      <c r="V252" s="481">
        <f t="shared" si="311"/>
        <v>800000</v>
      </c>
      <c r="W252" s="481">
        <f t="shared" si="312"/>
        <v>4000000</v>
      </c>
      <c r="X252" s="481">
        <f t="shared" si="313"/>
        <v>0</v>
      </c>
      <c r="Y252" s="480">
        <f>2015-M252+1</f>
        <v>5</v>
      </c>
      <c r="Z252" s="481">
        <f t="shared" si="314"/>
        <v>800000</v>
      </c>
      <c r="AA252" s="481">
        <f t="shared" si="315"/>
        <v>4000000</v>
      </c>
      <c r="AB252" s="481">
        <f t="shared" si="316"/>
        <v>0</v>
      </c>
      <c r="AC252" s="5" t="b">
        <f t="shared" si="114"/>
        <v>1</v>
      </c>
    </row>
    <row r="253" spans="1:29" ht="24.95" customHeight="1" x14ac:dyDescent="0.25">
      <c r="A253" s="491" t="s">
        <v>398</v>
      </c>
      <c r="B253" s="775">
        <f t="shared" si="310"/>
        <v>5</v>
      </c>
      <c r="C253" s="796" t="s">
        <v>392</v>
      </c>
      <c r="D253" s="644" t="s">
        <v>393</v>
      </c>
      <c r="E253" s="1205" t="s">
        <v>226</v>
      </c>
      <c r="F253" s="1212" t="s">
        <v>360</v>
      </c>
      <c r="G253" s="1212" t="s">
        <v>215</v>
      </c>
      <c r="H253" s="1212" t="s">
        <v>400</v>
      </c>
      <c r="I253" s="778" t="s">
        <v>399</v>
      </c>
      <c r="J253" s="786">
        <v>1</v>
      </c>
      <c r="K253" s="1205" t="s">
        <v>292</v>
      </c>
      <c r="L253" s="803">
        <f t="shared" si="317"/>
        <v>4100000</v>
      </c>
      <c r="M253" s="804">
        <v>2011</v>
      </c>
      <c r="N253" s="1212" t="s">
        <v>211</v>
      </c>
      <c r="O253" s="780">
        <v>4100000</v>
      </c>
      <c r="P253" s="1212" t="s">
        <v>99</v>
      </c>
      <c r="Q253" s="781"/>
      <c r="R253" s="781"/>
      <c r="S253" s="1205" t="s">
        <v>487</v>
      </c>
      <c r="T253" s="480">
        <v>5</v>
      </c>
      <c r="U253" s="480">
        <f t="shared" si="318"/>
        <v>5</v>
      </c>
      <c r="V253" s="481">
        <f t="shared" si="311"/>
        <v>820000</v>
      </c>
      <c r="W253" s="481">
        <f t="shared" si="312"/>
        <v>4100000</v>
      </c>
      <c r="X253" s="481">
        <f t="shared" si="313"/>
        <v>0</v>
      </c>
      <c r="Y253" s="480">
        <f t="shared" ref="Y253:Y270" si="319">2015-M253+1</f>
        <v>5</v>
      </c>
      <c r="Z253" s="481">
        <f t="shared" si="314"/>
        <v>820000</v>
      </c>
      <c r="AA253" s="481">
        <f t="shared" si="315"/>
        <v>4100000</v>
      </c>
      <c r="AB253" s="481">
        <f t="shared" si="316"/>
        <v>0</v>
      </c>
      <c r="AC253" s="5" t="b">
        <f t="shared" si="114"/>
        <v>1</v>
      </c>
    </row>
    <row r="254" spans="1:29" ht="24.95" customHeight="1" x14ac:dyDescent="0.25">
      <c r="A254" s="491" t="s">
        <v>398</v>
      </c>
      <c r="B254" s="775">
        <f t="shared" si="310"/>
        <v>6</v>
      </c>
      <c r="C254" s="796" t="s">
        <v>246</v>
      </c>
      <c r="D254" s="644" t="s">
        <v>394</v>
      </c>
      <c r="E254" s="1205" t="s">
        <v>395</v>
      </c>
      <c r="F254" s="1212" t="s">
        <v>360</v>
      </c>
      <c r="G254" s="1212" t="s">
        <v>215</v>
      </c>
      <c r="H254" s="1212" t="s">
        <v>346</v>
      </c>
      <c r="I254" s="778" t="s">
        <v>209</v>
      </c>
      <c r="J254" s="786">
        <v>1</v>
      </c>
      <c r="K254" s="1205" t="s">
        <v>292</v>
      </c>
      <c r="L254" s="803">
        <v>3450000</v>
      </c>
      <c r="M254" s="804">
        <v>2011</v>
      </c>
      <c r="N254" s="1212" t="s">
        <v>211</v>
      </c>
      <c r="O254" s="780">
        <f>J254*L254</f>
        <v>3450000</v>
      </c>
      <c r="P254" s="1212" t="s">
        <v>99</v>
      </c>
      <c r="Q254" s="781"/>
      <c r="R254" s="781"/>
      <c r="S254" s="1205" t="s">
        <v>481</v>
      </c>
      <c r="T254" s="480">
        <v>5</v>
      </c>
      <c r="U254" s="480">
        <f t="shared" si="318"/>
        <v>5</v>
      </c>
      <c r="V254" s="481">
        <f t="shared" si="311"/>
        <v>690000</v>
      </c>
      <c r="W254" s="481">
        <f t="shared" si="312"/>
        <v>3450000</v>
      </c>
      <c r="X254" s="481">
        <f t="shared" si="313"/>
        <v>0</v>
      </c>
      <c r="Y254" s="480">
        <f t="shared" si="319"/>
        <v>5</v>
      </c>
      <c r="Z254" s="481">
        <f t="shared" si="314"/>
        <v>690000</v>
      </c>
      <c r="AA254" s="481">
        <f t="shared" si="315"/>
        <v>3450000</v>
      </c>
      <c r="AB254" s="481">
        <f t="shared" si="316"/>
        <v>0</v>
      </c>
      <c r="AC254" s="5" t="b">
        <f t="shared" si="114"/>
        <v>1</v>
      </c>
    </row>
    <row r="255" spans="1:29" ht="24.95" customHeight="1" x14ac:dyDescent="0.25">
      <c r="A255" s="491" t="s">
        <v>398</v>
      </c>
      <c r="B255" s="775">
        <f t="shared" si="310"/>
        <v>7</v>
      </c>
      <c r="C255" s="796" t="s">
        <v>246</v>
      </c>
      <c r="D255" s="644" t="s">
        <v>394</v>
      </c>
      <c r="E255" s="1205" t="s">
        <v>395</v>
      </c>
      <c r="F255" s="1212" t="s">
        <v>360</v>
      </c>
      <c r="G255" s="1212" t="s">
        <v>215</v>
      </c>
      <c r="H255" s="1212" t="s">
        <v>346</v>
      </c>
      <c r="I255" s="778" t="s">
        <v>209</v>
      </c>
      <c r="J255" s="786">
        <v>1</v>
      </c>
      <c r="K255" s="1205" t="s">
        <v>292</v>
      </c>
      <c r="L255" s="803">
        <v>3450000</v>
      </c>
      <c r="M255" s="804">
        <v>2011</v>
      </c>
      <c r="N255" s="1212" t="s">
        <v>211</v>
      </c>
      <c r="O255" s="780">
        <f t="shared" ref="O255:O261" si="320">J255*L255</f>
        <v>3450000</v>
      </c>
      <c r="P255" s="1212" t="s">
        <v>99</v>
      </c>
      <c r="Q255" s="781"/>
      <c r="R255" s="781"/>
      <c r="S255" s="1205" t="s">
        <v>481</v>
      </c>
      <c r="T255" s="480">
        <v>5</v>
      </c>
      <c r="U255" s="480">
        <f t="shared" ref="U255:U261" si="321">2015-M255+1</f>
        <v>5</v>
      </c>
      <c r="V255" s="481">
        <f t="shared" ref="V255:V261" si="322">O255/T255</f>
        <v>690000</v>
      </c>
      <c r="W255" s="481">
        <f t="shared" ref="W255:W261" si="323">U255*V255</f>
        <v>3450000</v>
      </c>
      <c r="X255" s="481">
        <f t="shared" ref="X255:X261" si="324">O255-W255</f>
        <v>0</v>
      </c>
      <c r="Y255" s="480">
        <f t="shared" ref="Y255:Y261" si="325">2015-M255+1</f>
        <v>5</v>
      </c>
      <c r="Z255" s="481">
        <f t="shared" ref="Z255:Z261" si="326">O255/T255</f>
        <v>690000</v>
      </c>
      <c r="AA255" s="481">
        <f t="shared" ref="AA255:AA261" si="327">Y255*Z255</f>
        <v>3450000</v>
      </c>
      <c r="AB255" s="481">
        <f t="shared" ref="AB255:AB261" si="328">O255-AA255</f>
        <v>0</v>
      </c>
      <c r="AC255" s="5" t="b">
        <f t="shared" ref="AC255:AC261" si="329">AA255+AB255=O255</f>
        <v>1</v>
      </c>
    </row>
    <row r="256" spans="1:29" ht="24.95" customHeight="1" x14ac:dyDescent="0.25">
      <c r="A256" s="491" t="s">
        <v>398</v>
      </c>
      <c r="B256" s="775">
        <f t="shared" si="310"/>
        <v>8</v>
      </c>
      <c r="C256" s="796" t="s">
        <v>246</v>
      </c>
      <c r="D256" s="644" t="s">
        <v>394</v>
      </c>
      <c r="E256" s="1205" t="s">
        <v>395</v>
      </c>
      <c r="F256" s="1212" t="s">
        <v>360</v>
      </c>
      <c r="G256" s="1212" t="s">
        <v>215</v>
      </c>
      <c r="H256" s="1212" t="s">
        <v>346</v>
      </c>
      <c r="I256" s="778" t="s">
        <v>209</v>
      </c>
      <c r="J256" s="786">
        <v>1</v>
      </c>
      <c r="K256" s="1205" t="s">
        <v>292</v>
      </c>
      <c r="L256" s="803">
        <v>3450000</v>
      </c>
      <c r="M256" s="804">
        <v>2011</v>
      </c>
      <c r="N256" s="1212" t="s">
        <v>211</v>
      </c>
      <c r="O256" s="780">
        <f t="shared" si="320"/>
        <v>3450000</v>
      </c>
      <c r="P256" s="1212" t="s">
        <v>99</v>
      </c>
      <c r="Q256" s="781"/>
      <c r="R256" s="781"/>
      <c r="S256" s="1205" t="s">
        <v>481</v>
      </c>
      <c r="T256" s="480">
        <v>5</v>
      </c>
      <c r="U256" s="480">
        <f t="shared" si="321"/>
        <v>5</v>
      </c>
      <c r="V256" s="481">
        <f t="shared" si="322"/>
        <v>690000</v>
      </c>
      <c r="W256" s="481">
        <f t="shared" si="323"/>
        <v>3450000</v>
      </c>
      <c r="X256" s="481">
        <f t="shared" si="324"/>
        <v>0</v>
      </c>
      <c r="Y256" s="480">
        <f t="shared" si="325"/>
        <v>5</v>
      </c>
      <c r="Z256" s="481">
        <f t="shared" si="326"/>
        <v>690000</v>
      </c>
      <c r="AA256" s="481">
        <f t="shared" si="327"/>
        <v>3450000</v>
      </c>
      <c r="AB256" s="481">
        <f t="shared" si="328"/>
        <v>0</v>
      </c>
      <c r="AC256" s="5" t="b">
        <f t="shared" si="329"/>
        <v>1</v>
      </c>
    </row>
    <row r="257" spans="1:29" ht="24.95" customHeight="1" x14ac:dyDescent="0.25">
      <c r="A257" s="491" t="s">
        <v>398</v>
      </c>
      <c r="B257" s="775">
        <f t="shared" si="310"/>
        <v>9</v>
      </c>
      <c r="C257" s="796" t="s">
        <v>246</v>
      </c>
      <c r="D257" s="644" t="s">
        <v>394</v>
      </c>
      <c r="E257" s="1205" t="s">
        <v>395</v>
      </c>
      <c r="F257" s="1212" t="s">
        <v>360</v>
      </c>
      <c r="G257" s="1212" t="s">
        <v>215</v>
      </c>
      <c r="H257" s="1212" t="s">
        <v>346</v>
      </c>
      <c r="I257" s="778" t="s">
        <v>209</v>
      </c>
      <c r="J257" s="786">
        <v>1</v>
      </c>
      <c r="K257" s="1205" t="s">
        <v>292</v>
      </c>
      <c r="L257" s="803">
        <v>3450000</v>
      </c>
      <c r="M257" s="804">
        <v>2011</v>
      </c>
      <c r="N257" s="1212" t="s">
        <v>211</v>
      </c>
      <c r="O257" s="780">
        <f t="shared" si="320"/>
        <v>3450000</v>
      </c>
      <c r="P257" s="1212" t="s">
        <v>99</v>
      </c>
      <c r="Q257" s="781"/>
      <c r="R257" s="781"/>
      <c r="S257" s="1205" t="s">
        <v>481</v>
      </c>
      <c r="T257" s="480">
        <v>5</v>
      </c>
      <c r="U257" s="480">
        <f t="shared" si="321"/>
        <v>5</v>
      </c>
      <c r="V257" s="481">
        <f t="shared" si="322"/>
        <v>690000</v>
      </c>
      <c r="W257" s="481">
        <f t="shared" si="323"/>
        <v>3450000</v>
      </c>
      <c r="X257" s="481">
        <f t="shared" si="324"/>
        <v>0</v>
      </c>
      <c r="Y257" s="480">
        <f t="shared" si="325"/>
        <v>5</v>
      </c>
      <c r="Z257" s="481">
        <f t="shared" si="326"/>
        <v>690000</v>
      </c>
      <c r="AA257" s="481">
        <f t="shared" si="327"/>
        <v>3450000</v>
      </c>
      <c r="AB257" s="481">
        <f t="shared" si="328"/>
        <v>0</v>
      </c>
      <c r="AC257" s="5" t="b">
        <f t="shared" si="329"/>
        <v>1</v>
      </c>
    </row>
    <row r="258" spans="1:29" ht="24.95" customHeight="1" x14ac:dyDescent="0.25">
      <c r="A258" s="491" t="s">
        <v>398</v>
      </c>
      <c r="B258" s="775">
        <f t="shared" si="310"/>
        <v>10</v>
      </c>
      <c r="C258" s="796" t="s">
        <v>246</v>
      </c>
      <c r="D258" s="644" t="s">
        <v>394</v>
      </c>
      <c r="E258" s="1205" t="s">
        <v>395</v>
      </c>
      <c r="F258" s="1212" t="s">
        <v>360</v>
      </c>
      <c r="G258" s="1212" t="s">
        <v>215</v>
      </c>
      <c r="H258" s="1212" t="s">
        <v>346</v>
      </c>
      <c r="I258" s="778" t="s">
        <v>209</v>
      </c>
      <c r="J258" s="786">
        <v>1</v>
      </c>
      <c r="K258" s="1205" t="s">
        <v>292</v>
      </c>
      <c r="L258" s="803">
        <v>3450000</v>
      </c>
      <c r="M258" s="804">
        <v>2011</v>
      </c>
      <c r="N258" s="1212" t="s">
        <v>211</v>
      </c>
      <c r="O258" s="780">
        <f t="shared" si="320"/>
        <v>3450000</v>
      </c>
      <c r="P258" s="1212" t="s">
        <v>99</v>
      </c>
      <c r="Q258" s="781"/>
      <c r="R258" s="781"/>
      <c r="S258" s="1205" t="s">
        <v>481</v>
      </c>
      <c r="T258" s="480">
        <v>5</v>
      </c>
      <c r="U258" s="480">
        <f t="shared" si="321"/>
        <v>5</v>
      </c>
      <c r="V258" s="481">
        <f t="shared" si="322"/>
        <v>690000</v>
      </c>
      <c r="W258" s="481">
        <f t="shared" si="323"/>
        <v>3450000</v>
      </c>
      <c r="X258" s="481">
        <f t="shared" si="324"/>
        <v>0</v>
      </c>
      <c r="Y258" s="480">
        <f t="shared" si="325"/>
        <v>5</v>
      </c>
      <c r="Z258" s="481">
        <f t="shared" si="326"/>
        <v>690000</v>
      </c>
      <c r="AA258" s="481">
        <f t="shared" si="327"/>
        <v>3450000</v>
      </c>
      <c r="AB258" s="481">
        <f t="shared" si="328"/>
        <v>0</v>
      </c>
      <c r="AC258" s="5" t="b">
        <f t="shared" si="329"/>
        <v>1</v>
      </c>
    </row>
    <row r="259" spans="1:29" ht="24.95" customHeight="1" x14ac:dyDescent="0.25">
      <c r="A259" s="491" t="s">
        <v>398</v>
      </c>
      <c r="B259" s="775">
        <f t="shared" si="310"/>
        <v>11</v>
      </c>
      <c r="C259" s="796" t="s">
        <v>246</v>
      </c>
      <c r="D259" s="644" t="s">
        <v>394</v>
      </c>
      <c r="E259" s="1205" t="s">
        <v>395</v>
      </c>
      <c r="F259" s="1212" t="s">
        <v>360</v>
      </c>
      <c r="G259" s="1212" t="s">
        <v>215</v>
      </c>
      <c r="H259" s="1212" t="s">
        <v>346</v>
      </c>
      <c r="I259" s="778" t="s">
        <v>209</v>
      </c>
      <c r="J259" s="786">
        <v>1</v>
      </c>
      <c r="K259" s="1205" t="s">
        <v>292</v>
      </c>
      <c r="L259" s="803">
        <v>3450000</v>
      </c>
      <c r="M259" s="804">
        <v>2011</v>
      </c>
      <c r="N259" s="1212" t="s">
        <v>211</v>
      </c>
      <c r="O259" s="780">
        <f t="shared" si="320"/>
        <v>3450000</v>
      </c>
      <c r="P259" s="1212" t="s">
        <v>99</v>
      </c>
      <c r="Q259" s="781"/>
      <c r="R259" s="781"/>
      <c r="S259" s="1205" t="s">
        <v>481</v>
      </c>
      <c r="T259" s="480">
        <v>5</v>
      </c>
      <c r="U259" s="480">
        <f t="shared" si="321"/>
        <v>5</v>
      </c>
      <c r="V259" s="481">
        <f t="shared" si="322"/>
        <v>690000</v>
      </c>
      <c r="W259" s="481">
        <f t="shared" si="323"/>
        <v>3450000</v>
      </c>
      <c r="X259" s="481">
        <f t="shared" si="324"/>
        <v>0</v>
      </c>
      <c r="Y259" s="480">
        <f t="shared" si="325"/>
        <v>5</v>
      </c>
      <c r="Z259" s="481">
        <f t="shared" si="326"/>
        <v>690000</v>
      </c>
      <c r="AA259" s="481">
        <f t="shared" si="327"/>
        <v>3450000</v>
      </c>
      <c r="AB259" s="481">
        <f t="shared" si="328"/>
        <v>0</v>
      </c>
      <c r="AC259" s="5" t="b">
        <f t="shared" si="329"/>
        <v>1</v>
      </c>
    </row>
    <row r="260" spans="1:29" ht="24.95" customHeight="1" x14ac:dyDescent="0.25">
      <c r="A260" s="491" t="s">
        <v>398</v>
      </c>
      <c r="B260" s="775">
        <f t="shared" si="310"/>
        <v>12</v>
      </c>
      <c r="C260" s="796" t="s">
        <v>246</v>
      </c>
      <c r="D260" s="644" t="s">
        <v>394</v>
      </c>
      <c r="E260" s="1205" t="s">
        <v>395</v>
      </c>
      <c r="F260" s="1212" t="s">
        <v>360</v>
      </c>
      <c r="G260" s="1212" t="s">
        <v>215</v>
      </c>
      <c r="H260" s="1212" t="s">
        <v>346</v>
      </c>
      <c r="I260" s="778" t="s">
        <v>209</v>
      </c>
      <c r="J260" s="786">
        <v>1</v>
      </c>
      <c r="K260" s="1205" t="s">
        <v>292</v>
      </c>
      <c r="L260" s="803">
        <v>3450000</v>
      </c>
      <c r="M260" s="804">
        <v>2011</v>
      </c>
      <c r="N260" s="1212" t="s">
        <v>211</v>
      </c>
      <c r="O260" s="780">
        <f t="shared" si="320"/>
        <v>3450000</v>
      </c>
      <c r="P260" s="1212" t="s">
        <v>99</v>
      </c>
      <c r="Q260" s="781"/>
      <c r="R260" s="781"/>
      <c r="S260" s="1205" t="s">
        <v>481</v>
      </c>
      <c r="T260" s="480">
        <v>5</v>
      </c>
      <c r="U260" s="480">
        <f t="shared" si="321"/>
        <v>5</v>
      </c>
      <c r="V260" s="481">
        <f t="shared" si="322"/>
        <v>690000</v>
      </c>
      <c r="W260" s="481">
        <f t="shared" si="323"/>
        <v>3450000</v>
      </c>
      <c r="X260" s="481">
        <f t="shared" si="324"/>
        <v>0</v>
      </c>
      <c r="Y260" s="480">
        <f t="shared" si="325"/>
        <v>5</v>
      </c>
      <c r="Z260" s="481">
        <f t="shared" si="326"/>
        <v>690000</v>
      </c>
      <c r="AA260" s="481">
        <f t="shared" si="327"/>
        <v>3450000</v>
      </c>
      <c r="AB260" s="481">
        <f t="shared" si="328"/>
        <v>0</v>
      </c>
      <c r="AC260" s="5" t="b">
        <f t="shared" si="329"/>
        <v>1</v>
      </c>
    </row>
    <row r="261" spans="1:29" ht="24.95" customHeight="1" x14ac:dyDescent="0.25">
      <c r="A261" s="491" t="s">
        <v>398</v>
      </c>
      <c r="B261" s="775">
        <f t="shared" si="310"/>
        <v>13</v>
      </c>
      <c r="C261" s="796" t="s">
        <v>246</v>
      </c>
      <c r="D261" s="644" t="s">
        <v>394</v>
      </c>
      <c r="E261" s="1205" t="s">
        <v>395</v>
      </c>
      <c r="F261" s="1212" t="s">
        <v>360</v>
      </c>
      <c r="G261" s="1212" t="s">
        <v>215</v>
      </c>
      <c r="H261" s="1212" t="s">
        <v>346</v>
      </c>
      <c r="I261" s="778" t="s">
        <v>209</v>
      </c>
      <c r="J261" s="786">
        <v>1</v>
      </c>
      <c r="K261" s="1205" t="s">
        <v>292</v>
      </c>
      <c r="L261" s="803">
        <v>3450000</v>
      </c>
      <c r="M261" s="804">
        <v>2011</v>
      </c>
      <c r="N261" s="1212" t="s">
        <v>211</v>
      </c>
      <c r="O261" s="780">
        <f t="shared" si="320"/>
        <v>3450000</v>
      </c>
      <c r="P261" s="1212" t="s">
        <v>99</v>
      </c>
      <c r="Q261" s="781"/>
      <c r="R261" s="781"/>
      <c r="S261" s="1205" t="s">
        <v>481</v>
      </c>
      <c r="T261" s="480">
        <v>5</v>
      </c>
      <c r="U261" s="480">
        <f t="shared" si="321"/>
        <v>5</v>
      </c>
      <c r="V261" s="481">
        <f t="shared" si="322"/>
        <v>690000</v>
      </c>
      <c r="W261" s="481">
        <f t="shared" si="323"/>
        <v>3450000</v>
      </c>
      <c r="X261" s="481">
        <f t="shared" si="324"/>
        <v>0</v>
      </c>
      <c r="Y261" s="480">
        <f t="shared" si="325"/>
        <v>5</v>
      </c>
      <c r="Z261" s="481">
        <f t="shared" si="326"/>
        <v>690000</v>
      </c>
      <c r="AA261" s="481">
        <f t="shared" si="327"/>
        <v>3450000</v>
      </c>
      <c r="AB261" s="481">
        <f t="shared" si="328"/>
        <v>0</v>
      </c>
      <c r="AC261" s="5" t="b">
        <f t="shared" si="329"/>
        <v>1</v>
      </c>
    </row>
    <row r="262" spans="1:29" ht="24.95" customHeight="1" x14ac:dyDescent="0.25">
      <c r="A262" s="491" t="s">
        <v>398</v>
      </c>
      <c r="B262" s="775">
        <f t="shared" si="310"/>
        <v>14</v>
      </c>
      <c r="C262" s="796" t="s">
        <v>396</v>
      </c>
      <c r="D262" s="644" t="s">
        <v>397</v>
      </c>
      <c r="E262" s="1205" t="s">
        <v>395</v>
      </c>
      <c r="F262" s="1212" t="s">
        <v>265</v>
      </c>
      <c r="G262" s="1212" t="s">
        <v>215</v>
      </c>
      <c r="H262" s="1212" t="s">
        <v>215</v>
      </c>
      <c r="I262" s="778" t="s">
        <v>213</v>
      </c>
      <c r="J262" s="786">
        <v>1</v>
      </c>
      <c r="K262" s="1205" t="s">
        <v>292</v>
      </c>
      <c r="L262" s="803">
        <v>400000</v>
      </c>
      <c r="M262" s="804">
        <v>2011</v>
      </c>
      <c r="N262" s="1212" t="s">
        <v>211</v>
      </c>
      <c r="O262" s="780">
        <f>J262*L262</f>
        <v>400000</v>
      </c>
      <c r="P262" s="1212"/>
      <c r="Q262" s="781"/>
      <c r="R262" s="781" t="s">
        <v>101</v>
      </c>
      <c r="S262" s="1205" t="s">
        <v>482</v>
      </c>
      <c r="T262" s="480">
        <v>5</v>
      </c>
      <c r="U262" s="480">
        <f t="shared" si="318"/>
        <v>5</v>
      </c>
      <c r="V262" s="481">
        <f t="shared" si="311"/>
        <v>80000</v>
      </c>
      <c r="W262" s="481">
        <f t="shared" si="312"/>
        <v>400000</v>
      </c>
      <c r="X262" s="481">
        <f t="shared" si="313"/>
        <v>0</v>
      </c>
      <c r="Y262" s="480">
        <f t="shared" si="319"/>
        <v>5</v>
      </c>
      <c r="Z262" s="481">
        <f t="shared" si="314"/>
        <v>80000</v>
      </c>
      <c r="AA262" s="481">
        <f t="shared" si="315"/>
        <v>400000</v>
      </c>
      <c r="AB262" s="481">
        <f t="shared" si="316"/>
        <v>0</v>
      </c>
      <c r="AC262" s="5" t="b">
        <f t="shared" si="114"/>
        <v>1</v>
      </c>
    </row>
    <row r="263" spans="1:29" ht="24.95" customHeight="1" x14ac:dyDescent="0.25">
      <c r="A263" s="491" t="s">
        <v>398</v>
      </c>
      <c r="B263" s="775">
        <f t="shared" si="310"/>
        <v>15</v>
      </c>
      <c r="C263" s="796" t="s">
        <v>396</v>
      </c>
      <c r="D263" s="644" t="s">
        <v>397</v>
      </c>
      <c r="E263" s="1205" t="s">
        <v>395</v>
      </c>
      <c r="F263" s="1212" t="s">
        <v>265</v>
      </c>
      <c r="G263" s="1212" t="s">
        <v>215</v>
      </c>
      <c r="H263" s="1212" t="s">
        <v>215</v>
      </c>
      <c r="I263" s="778" t="s">
        <v>213</v>
      </c>
      <c r="J263" s="786">
        <v>1</v>
      </c>
      <c r="K263" s="1205" t="s">
        <v>292</v>
      </c>
      <c r="L263" s="803">
        <v>400000</v>
      </c>
      <c r="M263" s="804">
        <v>2011</v>
      </c>
      <c r="N263" s="1212" t="s">
        <v>211</v>
      </c>
      <c r="O263" s="780">
        <f t="shared" ref="O263:O269" si="330">J263*L263</f>
        <v>400000</v>
      </c>
      <c r="P263" s="1212"/>
      <c r="Q263" s="781"/>
      <c r="R263" s="781" t="s">
        <v>101</v>
      </c>
      <c r="S263" s="1205" t="s">
        <v>482</v>
      </c>
      <c r="T263" s="480">
        <v>5</v>
      </c>
      <c r="U263" s="480">
        <f t="shared" ref="U263:U269" si="331">2015-M263+1</f>
        <v>5</v>
      </c>
      <c r="V263" s="481">
        <f t="shared" ref="V263:V269" si="332">O263/T263</f>
        <v>80000</v>
      </c>
      <c r="W263" s="481">
        <f t="shared" ref="W263:W269" si="333">U263*V263</f>
        <v>400000</v>
      </c>
      <c r="X263" s="481">
        <f t="shared" ref="X263:X269" si="334">O263-W263</f>
        <v>0</v>
      </c>
      <c r="Y263" s="480">
        <f t="shared" ref="Y263:Y269" si="335">2015-M263+1</f>
        <v>5</v>
      </c>
      <c r="Z263" s="481">
        <f t="shared" ref="Z263:Z269" si="336">O263/T263</f>
        <v>80000</v>
      </c>
      <c r="AA263" s="481">
        <f t="shared" ref="AA263:AA269" si="337">Y263*Z263</f>
        <v>400000</v>
      </c>
      <c r="AB263" s="481">
        <f t="shared" ref="AB263:AB269" si="338">O263-AA263</f>
        <v>0</v>
      </c>
      <c r="AC263" s="5" t="b">
        <f t="shared" ref="AC263:AC269" si="339">AA263+AB263=O263</f>
        <v>1</v>
      </c>
    </row>
    <row r="264" spans="1:29" ht="24.95" customHeight="1" x14ac:dyDescent="0.25">
      <c r="A264" s="491" t="s">
        <v>398</v>
      </c>
      <c r="B264" s="775">
        <f t="shared" si="310"/>
        <v>16</v>
      </c>
      <c r="C264" s="796" t="s">
        <v>396</v>
      </c>
      <c r="D264" s="644" t="s">
        <v>397</v>
      </c>
      <c r="E264" s="1205" t="s">
        <v>395</v>
      </c>
      <c r="F264" s="1212" t="s">
        <v>265</v>
      </c>
      <c r="G264" s="1212" t="s">
        <v>215</v>
      </c>
      <c r="H264" s="1212" t="s">
        <v>215</v>
      </c>
      <c r="I264" s="778" t="s">
        <v>213</v>
      </c>
      <c r="J264" s="786">
        <v>1</v>
      </c>
      <c r="K264" s="1205" t="s">
        <v>292</v>
      </c>
      <c r="L264" s="803">
        <v>400000</v>
      </c>
      <c r="M264" s="804">
        <v>2011</v>
      </c>
      <c r="N264" s="1212" t="s">
        <v>211</v>
      </c>
      <c r="O264" s="780">
        <f t="shared" si="330"/>
        <v>400000</v>
      </c>
      <c r="P264" s="1212"/>
      <c r="Q264" s="781"/>
      <c r="R264" s="781" t="s">
        <v>101</v>
      </c>
      <c r="S264" s="1205" t="s">
        <v>482</v>
      </c>
      <c r="T264" s="480">
        <v>5</v>
      </c>
      <c r="U264" s="480">
        <f t="shared" si="331"/>
        <v>5</v>
      </c>
      <c r="V264" s="481">
        <f t="shared" si="332"/>
        <v>80000</v>
      </c>
      <c r="W264" s="481">
        <f t="shared" si="333"/>
        <v>400000</v>
      </c>
      <c r="X264" s="481">
        <f t="shared" si="334"/>
        <v>0</v>
      </c>
      <c r="Y264" s="480">
        <f t="shared" si="335"/>
        <v>5</v>
      </c>
      <c r="Z264" s="481">
        <f t="shared" si="336"/>
        <v>80000</v>
      </c>
      <c r="AA264" s="481">
        <f t="shared" si="337"/>
        <v>400000</v>
      </c>
      <c r="AB264" s="481">
        <f t="shared" si="338"/>
        <v>0</v>
      </c>
      <c r="AC264" s="5" t="b">
        <f t="shared" si="339"/>
        <v>1</v>
      </c>
    </row>
    <row r="265" spans="1:29" ht="24.95" customHeight="1" x14ac:dyDescent="0.25">
      <c r="A265" s="491" t="s">
        <v>398</v>
      </c>
      <c r="B265" s="775">
        <f t="shared" si="310"/>
        <v>17</v>
      </c>
      <c r="C265" s="796" t="s">
        <v>396</v>
      </c>
      <c r="D265" s="644" t="s">
        <v>397</v>
      </c>
      <c r="E265" s="1205" t="s">
        <v>395</v>
      </c>
      <c r="F265" s="1212" t="s">
        <v>265</v>
      </c>
      <c r="G265" s="1212" t="s">
        <v>215</v>
      </c>
      <c r="H265" s="1212" t="s">
        <v>215</v>
      </c>
      <c r="I265" s="778" t="s">
        <v>213</v>
      </c>
      <c r="J265" s="786">
        <v>1</v>
      </c>
      <c r="K265" s="1205" t="s">
        <v>292</v>
      </c>
      <c r="L265" s="803">
        <v>400000</v>
      </c>
      <c r="M265" s="804">
        <v>2011</v>
      </c>
      <c r="N265" s="1212" t="s">
        <v>211</v>
      </c>
      <c r="O265" s="780">
        <f t="shared" si="330"/>
        <v>400000</v>
      </c>
      <c r="P265" s="1212" t="s">
        <v>99</v>
      </c>
      <c r="Q265" s="781"/>
      <c r="R265" s="781"/>
      <c r="S265" s="1205" t="s">
        <v>482</v>
      </c>
      <c r="T265" s="480">
        <v>5</v>
      </c>
      <c r="U265" s="480">
        <f t="shared" si="331"/>
        <v>5</v>
      </c>
      <c r="V265" s="481">
        <f t="shared" si="332"/>
        <v>80000</v>
      </c>
      <c r="W265" s="481">
        <f t="shared" si="333"/>
        <v>400000</v>
      </c>
      <c r="X265" s="481">
        <f t="shared" si="334"/>
        <v>0</v>
      </c>
      <c r="Y265" s="480">
        <f t="shared" si="335"/>
        <v>5</v>
      </c>
      <c r="Z265" s="481">
        <f t="shared" si="336"/>
        <v>80000</v>
      </c>
      <c r="AA265" s="481">
        <f t="shared" si="337"/>
        <v>400000</v>
      </c>
      <c r="AB265" s="481">
        <f t="shared" si="338"/>
        <v>0</v>
      </c>
      <c r="AC265" s="5" t="b">
        <f t="shared" si="339"/>
        <v>1</v>
      </c>
    </row>
    <row r="266" spans="1:29" ht="24.95" customHeight="1" x14ac:dyDescent="0.25">
      <c r="A266" s="491" t="s">
        <v>398</v>
      </c>
      <c r="B266" s="775">
        <f t="shared" si="310"/>
        <v>18</v>
      </c>
      <c r="C266" s="796" t="s">
        <v>396</v>
      </c>
      <c r="D266" s="644" t="s">
        <v>397</v>
      </c>
      <c r="E266" s="1205" t="s">
        <v>395</v>
      </c>
      <c r="F266" s="1212" t="s">
        <v>265</v>
      </c>
      <c r="G266" s="1212" t="s">
        <v>215</v>
      </c>
      <c r="H266" s="1212" t="s">
        <v>215</v>
      </c>
      <c r="I266" s="778" t="s">
        <v>213</v>
      </c>
      <c r="J266" s="786">
        <v>1</v>
      </c>
      <c r="K266" s="1205" t="s">
        <v>292</v>
      </c>
      <c r="L266" s="803">
        <v>400000</v>
      </c>
      <c r="M266" s="804">
        <v>2011</v>
      </c>
      <c r="N266" s="1212" t="s">
        <v>211</v>
      </c>
      <c r="O266" s="780">
        <f t="shared" si="330"/>
        <v>400000</v>
      </c>
      <c r="P266" s="1212" t="s">
        <v>99</v>
      </c>
      <c r="Q266" s="781"/>
      <c r="R266" s="781"/>
      <c r="S266" s="1205" t="s">
        <v>482</v>
      </c>
      <c r="T266" s="480">
        <v>5</v>
      </c>
      <c r="U266" s="480">
        <f t="shared" si="331"/>
        <v>5</v>
      </c>
      <c r="V266" s="481">
        <f t="shared" si="332"/>
        <v>80000</v>
      </c>
      <c r="W266" s="481">
        <f t="shared" si="333"/>
        <v>400000</v>
      </c>
      <c r="X266" s="481">
        <f t="shared" si="334"/>
        <v>0</v>
      </c>
      <c r="Y266" s="480">
        <f t="shared" si="335"/>
        <v>5</v>
      </c>
      <c r="Z266" s="481">
        <f t="shared" si="336"/>
        <v>80000</v>
      </c>
      <c r="AA266" s="481">
        <f t="shared" si="337"/>
        <v>400000</v>
      </c>
      <c r="AB266" s="481">
        <f t="shared" si="338"/>
        <v>0</v>
      </c>
      <c r="AC266" s="5" t="b">
        <f t="shared" si="339"/>
        <v>1</v>
      </c>
    </row>
    <row r="267" spans="1:29" ht="24.95" customHeight="1" x14ac:dyDescent="0.25">
      <c r="A267" s="491" t="s">
        <v>398</v>
      </c>
      <c r="B267" s="775">
        <f t="shared" si="310"/>
        <v>19</v>
      </c>
      <c r="C267" s="796" t="s">
        <v>396</v>
      </c>
      <c r="D267" s="644" t="s">
        <v>397</v>
      </c>
      <c r="E267" s="1205" t="s">
        <v>395</v>
      </c>
      <c r="F267" s="1212" t="s">
        <v>265</v>
      </c>
      <c r="G267" s="1212" t="s">
        <v>215</v>
      </c>
      <c r="H267" s="1212" t="s">
        <v>215</v>
      </c>
      <c r="I267" s="778" t="s">
        <v>213</v>
      </c>
      <c r="J267" s="786">
        <v>1</v>
      </c>
      <c r="K267" s="1205" t="s">
        <v>292</v>
      </c>
      <c r="L267" s="803">
        <v>400000</v>
      </c>
      <c r="M267" s="804">
        <v>2011</v>
      </c>
      <c r="N267" s="1212" t="s">
        <v>211</v>
      </c>
      <c r="O267" s="780">
        <f t="shared" si="330"/>
        <v>400000</v>
      </c>
      <c r="P267" s="1212" t="s">
        <v>99</v>
      </c>
      <c r="Q267" s="781"/>
      <c r="R267" s="781"/>
      <c r="S267" s="1205" t="s">
        <v>482</v>
      </c>
      <c r="T267" s="480">
        <v>5</v>
      </c>
      <c r="U267" s="480">
        <f t="shared" si="331"/>
        <v>5</v>
      </c>
      <c r="V267" s="481">
        <f t="shared" si="332"/>
        <v>80000</v>
      </c>
      <c r="W267" s="481">
        <f t="shared" si="333"/>
        <v>400000</v>
      </c>
      <c r="X267" s="481">
        <f t="shared" si="334"/>
        <v>0</v>
      </c>
      <c r="Y267" s="480">
        <f t="shared" si="335"/>
        <v>5</v>
      </c>
      <c r="Z267" s="481">
        <f t="shared" si="336"/>
        <v>80000</v>
      </c>
      <c r="AA267" s="481">
        <f t="shared" si="337"/>
        <v>400000</v>
      </c>
      <c r="AB267" s="481">
        <f t="shared" si="338"/>
        <v>0</v>
      </c>
      <c r="AC267" s="5" t="b">
        <f t="shared" si="339"/>
        <v>1</v>
      </c>
    </row>
    <row r="268" spans="1:29" ht="24.95" customHeight="1" x14ac:dyDescent="0.25">
      <c r="A268" s="491" t="s">
        <v>398</v>
      </c>
      <c r="B268" s="775">
        <f t="shared" si="310"/>
        <v>20</v>
      </c>
      <c r="C268" s="796" t="s">
        <v>396</v>
      </c>
      <c r="D268" s="644" t="s">
        <v>397</v>
      </c>
      <c r="E268" s="1205" t="s">
        <v>395</v>
      </c>
      <c r="F268" s="1212" t="s">
        <v>265</v>
      </c>
      <c r="G268" s="1212" t="s">
        <v>215</v>
      </c>
      <c r="H268" s="1212" t="s">
        <v>215</v>
      </c>
      <c r="I268" s="778" t="s">
        <v>213</v>
      </c>
      <c r="J268" s="786">
        <v>1</v>
      </c>
      <c r="K268" s="1205" t="s">
        <v>292</v>
      </c>
      <c r="L268" s="803">
        <v>400000</v>
      </c>
      <c r="M268" s="804">
        <v>2011</v>
      </c>
      <c r="N268" s="1212" t="s">
        <v>211</v>
      </c>
      <c r="O268" s="780">
        <f t="shared" si="330"/>
        <v>400000</v>
      </c>
      <c r="P268" s="1212" t="s">
        <v>99</v>
      </c>
      <c r="Q268" s="781"/>
      <c r="R268" s="781"/>
      <c r="S268" s="1205" t="s">
        <v>482</v>
      </c>
      <c r="T268" s="480">
        <v>5</v>
      </c>
      <c r="U268" s="480">
        <f t="shared" si="331"/>
        <v>5</v>
      </c>
      <c r="V268" s="481">
        <f t="shared" si="332"/>
        <v>80000</v>
      </c>
      <c r="W268" s="481">
        <f t="shared" si="333"/>
        <v>400000</v>
      </c>
      <c r="X268" s="481">
        <f t="shared" si="334"/>
        <v>0</v>
      </c>
      <c r="Y268" s="480">
        <f t="shared" si="335"/>
        <v>5</v>
      </c>
      <c r="Z268" s="481">
        <f t="shared" si="336"/>
        <v>80000</v>
      </c>
      <c r="AA268" s="481">
        <f t="shared" si="337"/>
        <v>400000</v>
      </c>
      <c r="AB268" s="481">
        <f t="shared" si="338"/>
        <v>0</v>
      </c>
      <c r="AC268" s="5" t="b">
        <f t="shared" si="339"/>
        <v>1</v>
      </c>
    </row>
    <row r="269" spans="1:29" ht="24.95" customHeight="1" x14ac:dyDescent="0.25">
      <c r="A269" s="491" t="s">
        <v>398</v>
      </c>
      <c r="B269" s="775">
        <f t="shared" si="310"/>
        <v>21</v>
      </c>
      <c r="C269" s="796" t="s">
        <v>396</v>
      </c>
      <c r="D269" s="644" t="s">
        <v>397</v>
      </c>
      <c r="E269" s="1205" t="s">
        <v>395</v>
      </c>
      <c r="F269" s="1212" t="s">
        <v>265</v>
      </c>
      <c r="G269" s="1212" t="s">
        <v>215</v>
      </c>
      <c r="H269" s="1212" t="s">
        <v>215</v>
      </c>
      <c r="I269" s="778" t="s">
        <v>213</v>
      </c>
      <c r="J269" s="786">
        <v>1</v>
      </c>
      <c r="K269" s="1205" t="s">
        <v>292</v>
      </c>
      <c r="L269" s="803">
        <v>400000</v>
      </c>
      <c r="M269" s="804">
        <v>2011</v>
      </c>
      <c r="N269" s="1212" t="s">
        <v>211</v>
      </c>
      <c r="O269" s="780">
        <f t="shared" si="330"/>
        <v>400000</v>
      </c>
      <c r="P269" s="1212" t="s">
        <v>99</v>
      </c>
      <c r="Q269" s="781"/>
      <c r="R269" s="781"/>
      <c r="S269" s="1205" t="s">
        <v>482</v>
      </c>
      <c r="T269" s="480">
        <v>5</v>
      </c>
      <c r="U269" s="480">
        <f t="shared" si="331"/>
        <v>5</v>
      </c>
      <c r="V269" s="481">
        <f t="shared" si="332"/>
        <v>80000</v>
      </c>
      <c r="W269" s="481">
        <f t="shared" si="333"/>
        <v>400000</v>
      </c>
      <c r="X269" s="481">
        <f t="shared" si="334"/>
        <v>0</v>
      </c>
      <c r="Y269" s="480">
        <f t="shared" si="335"/>
        <v>5</v>
      </c>
      <c r="Z269" s="481">
        <f t="shared" si="336"/>
        <v>80000</v>
      </c>
      <c r="AA269" s="481">
        <f t="shared" si="337"/>
        <v>400000</v>
      </c>
      <c r="AB269" s="481">
        <f t="shared" si="338"/>
        <v>0</v>
      </c>
      <c r="AC269" s="5" t="b">
        <f t="shared" si="339"/>
        <v>1</v>
      </c>
    </row>
    <row r="270" spans="1:29" ht="24.95" customHeight="1" x14ac:dyDescent="0.25">
      <c r="A270" s="491" t="s">
        <v>398</v>
      </c>
      <c r="B270" s="1077">
        <f t="shared" si="310"/>
        <v>22</v>
      </c>
      <c r="C270" s="805" t="s">
        <v>326</v>
      </c>
      <c r="D270" s="790" t="s">
        <v>212</v>
      </c>
      <c r="E270" s="1206" t="s">
        <v>226</v>
      </c>
      <c r="F270" s="793" t="s">
        <v>626</v>
      </c>
      <c r="G270" s="793" t="s">
        <v>215</v>
      </c>
      <c r="H270" s="793" t="s">
        <v>215</v>
      </c>
      <c r="I270" s="806" t="s">
        <v>213</v>
      </c>
      <c r="J270" s="807">
        <v>1</v>
      </c>
      <c r="K270" s="1205" t="s">
        <v>292</v>
      </c>
      <c r="L270" s="808">
        <f t="shared" si="317"/>
        <v>4000000</v>
      </c>
      <c r="M270" s="809">
        <v>2011</v>
      </c>
      <c r="N270" s="793" t="s">
        <v>211</v>
      </c>
      <c r="O270" s="810">
        <v>4000000</v>
      </c>
      <c r="P270" s="793"/>
      <c r="Q270" s="1139"/>
      <c r="R270" s="793" t="s">
        <v>101</v>
      </c>
      <c r="S270" s="1206" t="s">
        <v>482</v>
      </c>
      <c r="T270" s="480">
        <v>5</v>
      </c>
      <c r="U270" s="480">
        <f t="shared" si="318"/>
        <v>5</v>
      </c>
      <c r="V270" s="481">
        <f t="shared" si="311"/>
        <v>800000</v>
      </c>
      <c r="W270" s="481">
        <f t="shared" si="312"/>
        <v>4000000</v>
      </c>
      <c r="X270" s="481">
        <f t="shared" si="313"/>
        <v>0</v>
      </c>
      <c r="Y270" s="480">
        <f t="shared" si="319"/>
        <v>5</v>
      </c>
      <c r="Z270" s="481">
        <f t="shared" si="314"/>
        <v>800000</v>
      </c>
      <c r="AA270" s="481">
        <f t="shared" si="315"/>
        <v>4000000</v>
      </c>
      <c r="AB270" s="481">
        <f t="shared" si="316"/>
        <v>0</v>
      </c>
      <c r="AC270" s="5" t="b">
        <f t="shared" si="114"/>
        <v>1</v>
      </c>
    </row>
    <row r="271" spans="1:29" ht="24.95" customHeight="1" x14ac:dyDescent="0.25">
      <c r="A271" s="491" t="s">
        <v>398</v>
      </c>
      <c r="B271" s="1390"/>
      <c r="C271" s="1434"/>
      <c r="D271" s="1435"/>
      <c r="E271" s="1412"/>
      <c r="F271" s="1414"/>
      <c r="G271" s="1414"/>
      <c r="H271" s="1414"/>
      <c r="I271" s="1424"/>
      <c r="J271" s="1436"/>
      <c r="K271" s="1382"/>
      <c r="L271" s="1437"/>
      <c r="M271" s="1438"/>
      <c r="N271" s="1417"/>
      <c r="O271" s="1418"/>
      <c r="P271" s="1358"/>
      <c r="Q271" s="1419"/>
      <c r="R271" s="1358"/>
      <c r="S271" s="1357"/>
      <c r="T271" s="480"/>
      <c r="U271" s="480"/>
      <c r="V271" s="481"/>
      <c r="W271" s="481"/>
      <c r="X271" s="481"/>
      <c r="Y271" s="480"/>
      <c r="Z271" s="481"/>
      <c r="AA271" s="481"/>
      <c r="AB271" s="481"/>
    </row>
    <row r="272" spans="1:29" ht="24.95" customHeight="1" x14ac:dyDescent="0.2">
      <c r="A272" s="491" t="s">
        <v>398</v>
      </c>
      <c r="B272" s="1656" t="s">
        <v>94</v>
      </c>
      <c r="C272" s="1659"/>
      <c r="D272" s="1659"/>
      <c r="E272" s="1659"/>
      <c r="F272" s="1659"/>
      <c r="G272" s="1659"/>
      <c r="H272" s="1659"/>
      <c r="I272" s="1659"/>
      <c r="J272" s="1659"/>
      <c r="K272" s="1659"/>
      <c r="L272" s="1659"/>
      <c r="M272" s="1659"/>
      <c r="N272" s="1660"/>
      <c r="O272" s="1379">
        <f>SUM(O249:O270)</f>
        <v>76550000</v>
      </c>
      <c r="P272" s="1325"/>
      <c r="Q272" s="1325"/>
      <c r="R272" s="1325"/>
      <c r="S272" s="1325"/>
      <c r="T272" s="480"/>
      <c r="U272" s="480"/>
      <c r="V272" s="550">
        <f>SUM(V249:V270)</f>
        <v>16992500</v>
      </c>
      <c r="W272" s="550">
        <f>SUM(W249:W270)</f>
        <v>76550000</v>
      </c>
      <c r="X272" s="550">
        <f>SUM(X249:X270)</f>
        <v>0</v>
      </c>
      <c r="Y272" s="1371"/>
      <c r="Z272" s="550">
        <f>SUM(Z249:Z270)</f>
        <v>16992500</v>
      </c>
      <c r="AA272" s="550">
        <f>SUM(AA249:AA270)</f>
        <v>76550000</v>
      </c>
      <c r="AB272" s="550">
        <f>SUM(AB249:AB270)</f>
        <v>0</v>
      </c>
      <c r="AC272" s="1404" t="b">
        <f>AA272+AB272=O272</f>
        <v>1</v>
      </c>
    </row>
    <row r="273" spans="1:29" ht="16.5" customHeight="1" x14ac:dyDescent="0.2">
      <c r="A273" s="491"/>
      <c r="B273" s="1089"/>
      <c r="C273" s="1090"/>
      <c r="D273" s="1090"/>
      <c r="E273" s="1090"/>
      <c r="F273" s="1090"/>
      <c r="G273" s="1090"/>
      <c r="H273" s="1090"/>
      <c r="I273" s="1090"/>
      <c r="J273" s="1090"/>
      <c r="K273" s="1090"/>
      <c r="L273" s="1090"/>
      <c r="M273" s="1090"/>
      <c r="N273" s="1090"/>
      <c r="O273" s="1090"/>
      <c r="P273" s="1090"/>
      <c r="Q273" s="1090"/>
      <c r="R273" s="1090"/>
      <c r="S273" s="1091"/>
      <c r="T273" s="480"/>
      <c r="U273" s="480"/>
      <c r="V273" s="481"/>
      <c r="W273" s="481"/>
      <c r="X273" s="481"/>
      <c r="Y273" s="480"/>
      <c r="AA273" s="5"/>
      <c r="AB273" s="5"/>
      <c r="AC273" s="5" t="b">
        <f t="shared" si="114"/>
        <v>1</v>
      </c>
    </row>
    <row r="274" spans="1:29" s="67" customFormat="1" ht="24.95" customHeight="1" x14ac:dyDescent="0.2">
      <c r="A274" s="491" t="s">
        <v>430</v>
      </c>
      <c r="B274" s="1072">
        <v>1</v>
      </c>
      <c r="C274" s="1092" t="s">
        <v>403</v>
      </c>
      <c r="D274" s="976" t="s">
        <v>404</v>
      </c>
      <c r="E274" s="1207" t="s">
        <v>226</v>
      </c>
      <c r="F274" s="1207" t="s">
        <v>405</v>
      </c>
      <c r="G274" s="1207" t="s">
        <v>406</v>
      </c>
      <c r="H274" s="1207" t="s">
        <v>407</v>
      </c>
      <c r="I274" s="1207" t="s">
        <v>213</v>
      </c>
      <c r="J274" s="1093">
        <v>1</v>
      </c>
      <c r="K274" s="1207" t="s">
        <v>292</v>
      </c>
      <c r="L274" s="980">
        <v>60000000</v>
      </c>
      <c r="M274" s="1207">
        <v>2012</v>
      </c>
      <c r="N274" s="1207" t="s">
        <v>211</v>
      </c>
      <c r="O274" s="1094">
        <v>60000000</v>
      </c>
      <c r="P274" s="945" t="s">
        <v>99</v>
      </c>
      <c r="Q274" s="945"/>
      <c r="R274" s="945"/>
      <c r="S274" s="1207" t="s">
        <v>408</v>
      </c>
      <c r="T274" s="643">
        <v>5</v>
      </c>
      <c r="U274" s="643">
        <f>2016-M274+1</f>
        <v>5</v>
      </c>
      <c r="V274" s="512">
        <f>O274/T274</f>
        <v>12000000</v>
      </c>
      <c r="W274" s="512">
        <f>U274*V274</f>
        <v>60000000</v>
      </c>
      <c r="X274" s="512">
        <f>O274-W274</f>
        <v>0</v>
      </c>
      <c r="Y274" s="643">
        <f>2016-M274+1</f>
        <v>5</v>
      </c>
      <c r="Z274" s="512">
        <f>O274/T274</f>
        <v>12000000</v>
      </c>
      <c r="AA274" s="512">
        <f>Y274*Z274</f>
        <v>60000000</v>
      </c>
      <c r="AB274" s="512">
        <f>O274-AA274</f>
        <v>0</v>
      </c>
      <c r="AC274" s="5" t="b">
        <f t="shared" si="114"/>
        <v>1</v>
      </c>
    </row>
    <row r="275" spans="1:29" s="67" customFormat="1" ht="24.95" customHeight="1" x14ac:dyDescent="0.2">
      <c r="A275" s="491" t="s">
        <v>430</v>
      </c>
      <c r="B275" s="775">
        <f>B274+1</f>
        <v>2</v>
      </c>
      <c r="C275" s="1195" t="s">
        <v>409</v>
      </c>
      <c r="D275" s="644" t="s">
        <v>261</v>
      </c>
      <c r="E275" s="1205" t="s">
        <v>410</v>
      </c>
      <c r="F275" s="1212" t="s">
        <v>411</v>
      </c>
      <c r="G275" s="1212" t="s">
        <v>412</v>
      </c>
      <c r="H275" s="1212" t="s">
        <v>413</v>
      </c>
      <c r="I275" s="1205" t="s">
        <v>209</v>
      </c>
      <c r="J275" s="1323">
        <v>1</v>
      </c>
      <c r="K275" s="1207" t="s">
        <v>292</v>
      </c>
      <c r="L275" s="800">
        <v>4600000</v>
      </c>
      <c r="M275" s="1205">
        <v>2012</v>
      </c>
      <c r="N275" s="1205" t="s">
        <v>211</v>
      </c>
      <c r="O275" s="797">
        <f>J275*L275</f>
        <v>4600000</v>
      </c>
      <c r="P275" s="1212" t="s">
        <v>99</v>
      </c>
      <c r="Q275" s="1323"/>
      <c r="R275" s="1323"/>
      <c r="S275" s="1212" t="s">
        <v>414</v>
      </c>
      <c r="T275" s="643">
        <v>5</v>
      </c>
      <c r="U275" s="643">
        <f>2016-M275+1</f>
        <v>5</v>
      </c>
      <c r="V275" s="512">
        <f t="shared" ref="V275:V297" si="340">O275/T275</f>
        <v>920000</v>
      </c>
      <c r="W275" s="512">
        <f t="shared" ref="W275:W297" si="341">U275*V275</f>
        <v>4600000</v>
      </c>
      <c r="X275" s="512">
        <f t="shared" ref="X275:X297" si="342">O275-W275</f>
        <v>0</v>
      </c>
      <c r="Y275" s="643">
        <f t="shared" ref="Y275:Y297" si="343">2016-M275+1</f>
        <v>5</v>
      </c>
      <c r="Z275" s="512">
        <f t="shared" ref="Z275:Z297" si="344">O275/T275</f>
        <v>920000</v>
      </c>
      <c r="AA275" s="512">
        <f t="shared" ref="AA275:AA297" si="345">Y275*Z275</f>
        <v>4600000</v>
      </c>
      <c r="AB275" s="512">
        <f t="shared" ref="AB275:AB297" si="346">O275-AA275</f>
        <v>0</v>
      </c>
      <c r="AC275" s="5" t="b">
        <f t="shared" si="114"/>
        <v>1</v>
      </c>
    </row>
    <row r="276" spans="1:29" s="67" customFormat="1" ht="24.95" customHeight="1" x14ac:dyDescent="0.2">
      <c r="A276" s="491" t="s">
        <v>430</v>
      </c>
      <c r="B276" s="775">
        <f t="shared" ref="B276:B316" si="347">B275+1</f>
        <v>3</v>
      </c>
      <c r="C276" s="1195" t="s">
        <v>409</v>
      </c>
      <c r="D276" s="644" t="s">
        <v>261</v>
      </c>
      <c r="E276" s="1205" t="s">
        <v>410</v>
      </c>
      <c r="F276" s="1212" t="s">
        <v>411</v>
      </c>
      <c r="G276" s="1212" t="s">
        <v>412</v>
      </c>
      <c r="H276" s="1212" t="s">
        <v>413</v>
      </c>
      <c r="I276" s="1205" t="s">
        <v>209</v>
      </c>
      <c r="J276" s="1323">
        <v>1</v>
      </c>
      <c r="K276" s="1207" t="s">
        <v>292</v>
      </c>
      <c r="L276" s="800">
        <v>4600000</v>
      </c>
      <c r="M276" s="1205">
        <v>2012</v>
      </c>
      <c r="N276" s="1205" t="s">
        <v>211</v>
      </c>
      <c r="O276" s="797">
        <f t="shared" ref="O276:O279" si="348">J276*L276</f>
        <v>4600000</v>
      </c>
      <c r="P276" s="1212" t="s">
        <v>99</v>
      </c>
      <c r="Q276" s="1323"/>
      <c r="R276" s="1323"/>
      <c r="S276" s="1212" t="s">
        <v>414</v>
      </c>
      <c r="T276" s="643">
        <v>5</v>
      </c>
      <c r="U276" s="643">
        <f t="shared" ref="U276:U279" si="349">2016-M276+1</f>
        <v>5</v>
      </c>
      <c r="V276" s="512">
        <f t="shared" ref="V276:V279" si="350">O276/T276</f>
        <v>920000</v>
      </c>
      <c r="W276" s="512">
        <f t="shared" ref="W276:W279" si="351">U276*V276</f>
        <v>4600000</v>
      </c>
      <c r="X276" s="512">
        <f t="shared" ref="X276:X279" si="352">O276-W276</f>
        <v>0</v>
      </c>
      <c r="Y276" s="643">
        <f t="shared" ref="Y276:Y279" si="353">2016-M276+1</f>
        <v>5</v>
      </c>
      <c r="Z276" s="512">
        <f t="shared" ref="Z276:Z279" si="354">O276/T276</f>
        <v>920000</v>
      </c>
      <c r="AA276" s="512">
        <f t="shared" ref="AA276:AA279" si="355">Y276*Z276</f>
        <v>4600000</v>
      </c>
      <c r="AB276" s="512">
        <f t="shared" ref="AB276:AB279" si="356">O276-AA276</f>
        <v>0</v>
      </c>
      <c r="AC276" s="5" t="b">
        <f t="shared" ref="AC276:AC279" si="357">AA276+AB276=O276</f>
        <v>1</v>
      </c>
    </row>
    <row r="277" spans="1:29" s="67" customFormat="1" ht="24.95" customHeight="1" x14ac:dyDescent="0.2">
      <c r="A277" s="491" t="s">
        <v>430</v>
      </c>
      <c r="B277" s="775">
        <f t="shared" si="347"/>
        <v>4</v>
      </c>
      <c r="C277" s="1195" t="s">
        <v>409</v>
      </c>
      <c r="D277" s="644" t="s">
        <v>261</v>
      </c>
      <c r="E277" s="1205" t="s">
        <v>410</v>
      </c>
      <c r="F277" s="1212" t="s">
        <v>411</v>
      </c>
      <c r="G277" s="1212" t="s">
        <v>412</v>
      </c>
      <c r="H277" s="1212" t="s">
        <v>413</v>
      </c>
      <c r="I277" s="1205" t="s">
        <v>209</v>
      </c>
      <c r="J277" s="1323">
        <v>1</v>
      </c>
      <c r="K277" s="1207" t="s">
        <v>292</v>
      </c>
      <c r="L277" s="800">
        <v>4600000</v>
      </c>
      <c r="M277" s="1205">
        <v>2012</v>
      </c>
      <c r="N277" s="1205" t="s">
        <v>211</v>
      </c>
      <c r="O277" s="797">
        <f t="shared" si="348"/>
        <v>4600000</v>
      </c>
      <c r="P277" s="1212" t="s">
        <v>99</v>
      </c>
      <c r="Q277" s="1323"/>
      <c r="R277" s="1323"/>
      <c r="S277" s="1212" t="s">
        <v>414</v>
      </c>
      <c r="T277" s="643">
        <v>5</v>
      </c>
      <c r="U277" s="643">
        <f t="shared" si="349"/>
        <v>5</v>
      </c>
      <c r="V277" s="512">
        <f t="shared" si="350"/>
        <v>920000</v>
      </c>
      <c r="W277" s="512">
        <f t="shared" si="351"/>
        <v>4600000</v>
      </c>
      <c r="X277" s="512">
        <f t="shared" si="352"/>
        <v>0</v>
      </c>
      <c r="Y277" s="643">
        <f t="shared" si="353"/>
        <v>5</v>
      </c>
      <c r="Z277" s="512">
        <f t="shared" si="354"/>
        <v>920000</v>
      </c>
      <c r="AA277" s="512">
        <f t="shared" si="355"/>
        <v>4600000</v>
      </c>
      <c r="AB277" s="512">
        <f t="shared" si="356"/>
        <v>0</v>
      </c>
      <c r="AC277" s="5" t="b">
        <f t="shared" si="357"/>
        <v>1</v>
      </c>
    </row>
    <row r="278" spans="1:29" s="67" customFormat="1" ht="24.95" customHeight="1" x14ac:dyDescent="0.2">
      <c r="A278" s="491" t="s">
        <v>430</v>
      </c>
      <c r="B278" s="775">
        <f t="shared" si="347"/>
        <v>5</v>
      </c>
      <c r="C278" s="1195" t="s">
        <v>409</v>
      </c>
      <c r="D278" s="644" t="s">
        <v>261</v>
      </c>
      <c r="E278" s="1205" t="s">
        <v>410</v>
      </c>
      <c r="F278" s="1212" t="s">
        <v>411</v>
      </c>
      <c r="G278" s="1212" t="s">
        <v>412</v>
      </c>
      <c r="H278" s="1212" t="s">
        <v>413</v>
      </c>
      <c r="I278" s="1205" t="s">
        <v>209</v>
      </c>
      <c r="J278" s="1323">
        <v>1</v>
      </c>
      <c r="K278" s="1207" t="s">
        <v>292</v>
      </c>
      <c r="L278" s="800">
        <v>4600000</v>
      </c>
      <c r="M278" s="1205">
        <v>2012</v>
      </c>
      <c r="N278" s="1205" t="s">
        <v>211</v>
      </c>
      <c r="O278" s="797">
        <f t="shared" si="348"/>
        <v>4600000</v>
      </c>
      <c r="P278" s="1212" t="s">
        <v>99</v>
      </c>
      <c r="Q278" s="1323"/>
      <c r="R278" s="1323"/>
      <c r="S278" s="1212" t="s">
        <v>414</v>
      </c>
      <c r="T278" s="643">
        <v>5</v>
      </c>
      <c r="U278" s="643">
        <f t="shared" si="349"/>
        <v>5</v>
      </c>
      <c r="V278" s="512">
        <f t="shared" si="350"/>
        <v>920000</v>
      </c>
      <c r="W278" s="512">
        <f t="shared" si="351"/>
        <v>4600000</v>
      </c>
      <c r="X278" s="512">
        <f t="shared" si="352"/>
        <v>0</v>
      </c>
      <c r="Y278" s="643">
        <f t="shared" si="353"/>
        <v>5</v>
      </c>
      <c r="Z278" s="512">
        <f t="shared" si="354"/>
        <v>920000</v>
      </c>
      <c r="AA278" s="512">
        <f t="shared" si="355"/>
        <v>4600000</v>
      </c>
      <c r="AB278" s="512">
        <f t="shared" si="356"/>
        <v>0</v>
      </c>
      <c r="AC278" s="5" t="b">
        <f t="shared" si="357"/>
        <v>1</v>
      </c>
    </row>
    <row r="279" spans="1:29" s="67" customFormat="1" ht="24.95" customHeight="1" x14ac:dyDescent="0.2">
      <c r="A279" s="491" t="s">
        <v>430</v>
      </c>
      <c r="B279" s="775">
        <f t="shared" si="347"/>
        <v>6</v>
      </c>
      <c r="C279" s="1195" t="s">
        <v>409</v>
      </c>
      <c r="D279" s="644" t="s">
        <v>261</v>
      </c>
      <c r="E279" s="1205" t="s">
        <v>410</v>
      </c>
      <c r="F279" s="1212" t="s">
        <v>411</v>
      </c>
      <c r="G279" s="1212" t="s">
        <v>412</v>
      </c>
      <c r="H279" s="1212" t="s">
        <v>413</v>
      </c>
      <c r="I279" s="1205" t="s">
        <v>209</v>
      </c>
      <c r="J279" s="1323">
        <v>1</v>
      </c>
      <c r="K279" s="1207" t="s">
        <v>292</v>
      </c>
      <c r="L279" s="800">
        <v>4600000</v>
      </c>
      <c r="M279" s="1205">
        <v>2012</v>
      </c>
      <c r="N279" s="1205" t="s">
        <v>211</v>
      </c>
      <c r="O279" s="797">
        <f t="shared" si="348"/>
        <v>4600000</v>
      </c>
      <c r="P279" s="1212" t="s">
        <v>99</v>
      </c>
      <c r="Q279" s="1323"/>
      <c r="R279" s="1323"/>
      <c r="S279" s="1212" t="s">
        <v>414</v>
      </c>
      <c r="T279" s="643">
        <v>5</v>
      </c>
      <c r="U279" s="643">
        <f t="shared" si="349"/>
        <v>5</v>
      </c>
      <c r="V279" s="512">
        <f t="shared" si="350"/>
        <v>920000</v>
      </c>
      <c r="W279" s="512">
        <f t="shared" si="351"/>
        <v>4600000</v>
      </c>
      <c r="X279" s="512">
        <f t="shared" si="352"/>
        <v>0</v>
      </c>
      <c r="Y279" s="643">
        <f t="shared" si="353"/>
        <v>5</v>
      </c>
      <c r="Z279" s="512">
        <f t="shared" si="354"/>
        <v>920000</v>
      </c>
      <c r="AA279" s="512">
        <f t="shared" si="355"/>
        <v>4600000</v>
      </c>
      <c r="AB279" s="512">
        <f t="shared" si="356"/>
        <v>0</v>
      </c>
      <c r="AC279" s="5" t="b">
        <f t="shared" si="357"/>
        <v>1</v>
      </c>
    </row>
    <row r="280" spans="1:29" s="67" customFormat="1" ht="24.95" customHeight="1" x14ac:dyDescent="0.2">
      <c r="A280" s="491" t="s">
        <v>430</v>
      </c>
      <c r="B280" s="775">
        <f t="shared" si="347"/>
        <v>7</v>
      </c>
      <c r="C280" s="1195" t="s">
        <v>320</v>
      </c>
      <c r="D280" s="644" t="s">
        <v>286</v>
      </c>
      <c r="E280" s="1205" t="s">
        <v>296</v>
      </c>
      <c r="F280" s="1212" t="s">
        <v>415</v>
      </c>
      <c r="G280" s="1212" t="s">
        <v>416</v>
      </c>
      <c r="H280" s="1212" t="s">
        <v>407</v>
      </c>
      <c r="I280" s="1205" t="s">
        <v>213</v>
      </c>
      <c r="J280" s="1323">
        <v>1</v>
      </c>
      <c r="K280" s="1207" t="s">
        <v>292</v>
      </c>
      <c r="L280" s="800">
        <v>15000000</v>
      </c>
      <c r="M280" s="1205">
        <v>2012</v>
      </c>
      <c r="N280" s="1205" t="s">
        <v>211</v>
      </c>
      <c r="O280" s="797">
        <f>J280*L280</f>
        <v>15000000</v>
      </c>
      <c r="P280" s="1212" t="s">
        <v>99</v>
      </c>
      <c r="Q280" s="1323"/>
      <c r="R280" s="1323"/>
      <c r="S280" s="1212" t="s">
        <v>417</v>
      </c>
      <c r="T280" s="643">
        <v>4</v>
      </c>
      <c r="U280" s="643">
        <f t="shared" ref="U280:U282" si="358">2015-M280+1</f>
        <v>4</v>
      </c>
      <c r="V280" s="512">
        <f t="shared" si="340"/>
        <v>3750000</v>
      </c>
      <c r="W280" s="512">
        <f t="shared" si="341"/>
        <v>15000000</v>
      </c>
      <c r="X280" s="512">
        <f t="shared" si="342"/>
        <v>0</v>
      </c>
      <c r="Y280" s="643">
        <f>2015-M280+1</f>
        <v>4</v>
      </c>
      <c r="Z280" s="512">
        <f t="shared" si="344"/>
        <v>3750000</v>
      </c>
      <c r="AA280" s="512">
        <f t="shared" si="345"/>
        <v>15000000</v>
      </c>
      <c r="AB280" s="512">
        <f t="shared" si="346"/>
        <v>0</v>
      </c>
      <c r="AC280" s="5" t="b">
        <f t="shared" si="114"/>
        <v>1</v>
      </c>
    </row>
    <row r="281" spans="1:29" s="67" customFormat="1" ht="24.95" customHeight="1" x14ac:dyDescent="0.2">
      <c r="A281" s="491" t="s">
        <v>430</v>
      </c>
      <c r="B281" s="775">
        <f t="shared" si="347"/>
        <v>8</v>
      </c>
      <c r="C281" s="1195" t="s">
        <v>320</v>
      </c>
      <c r="D281" s="644" t="s">
        <v>286</v>
      </c>
      <c r="E281" s="1205" t="s">
        <v>296</v>
      </c>
      <c r="F281" s="1212" t="s">
        <v>415</v>
      </c>
      <c r="G281" s="1212" t="s">
        <v>416</v>
      </c>
      <c r="H281" s="1212" t="s">
        <v>407</v>
      </c>
      <c r="I281" s="1205" t="s">
        <v>213</v>
      </c>
      <c r="J281" s="1323">
        <v>1</v>
      </c>
      <c r="K281" s="1207" t="s">
        <v>292</v>
      </c>
      <c r="L281" s="800">
        <v>15000000</v>
      </c>
      <c r="M281" s="1205">
        <v>2012</v>
      </c>
      <c r="N281" s="1205" t="s">
        <v>211</v>
      </c>
      <c r="O281" s="797">
        <f>J281*L281</f>
        <v>15000000</v>
      </c>
      <c r="P281" s="1212" t="s">
        <v>99</v>
      </c>
      <c r="Q281" s="1323"/>
      <c r="R281" s="1323"/>
      <c r="S281" s="1212" t="s">
        <v>417</v>
      </c>
      <c r="T281" s="643">
        <v>4</v>
      </c>
      <c r="U281" s="643">
        <f t="shared" ref="U281" si="359">2015-M281+1</f>
        <v>4</v>
      </c>
      <c r="V281" s="512">
        <f t="shared" ref="V281" si="360">O281/T281</f>
        <v>3750000</v>
      </c>
      <c r="W281" s="512">
        <f t="shared" ref="W281" si="361">U281*V281</f>
        <v>15000000</v>
      </c>
      <c r="X281" s="512">
        <f t="shared" ref="X281" si="362">O281-W281</f>
        <v>0</v>
      </c>
      <c r="Y281" s="643">
        <f>2015-M281+1</f>
        <v>4</v>
      </c>
      <c r="Z281" s="512">
        <f t="shared" ref="Z281" si="363">O281/T281</f>
        <v>3750000</v>
      </c>
      <c r="AA281" s="512">
        <f t="shared" ref="AA281" si="364">Y281*Z281</f>
        <v>15000000</v>
      </c>
      <c r="AB281" s="512">
        <f t="shared" ref="AB281" si="365">O281-AA281</f>
        <v>0</v>
      </c>
      <c r="AC281" s="5" t="b">
        <f t="shared" ref="AC281" si="366">AA281+AB281=O281</f>
        <v>1</v>
      </c>
    </row>
    <row r="282" spans="1:29" s="67" customFormat="1" ht="24.95" customHeight="1" x14ac:dyDescent="0.2">
      <c r="A282" s="491" t="s">
        <v>430</v>
      </c>
      <c r="B282" s="775">
        <f t="shared" si="347"/>
        <v>9</v>
      </c>
      <c r="C282" s="1195" t="s">
        <v>250</v>
      </c>
      <c r="D282" s="644" t="s">
        <v>287</v>
      </c>
      <c r="E282" s="1205" t="s">
        <v>410</v>
      </c>
      <c r="F282" s="1212" t="s">
        <v>405</v>
      </c>
      <c r="G282" s="1212" t="s">
        <v>418</v>
      </c>
      <c r="H282" s="1212" t="s">
        <v>407</v>
      </c>
      <c r="I282" s="1205" t="s">
        <v>213</v>
      </c>
      <c r="J282" s="1323">
        <v>1</v>
      </c>
      <c r="K282" s="1207" t="s">
        <v>292</v>
      </c>
      <c r="L282" s="800">
        <v>2000000</v>
      </c>
      <c r="M282" s="1205">
        <v>2012</v>
      </c>
      <c r="N282" s="1205" t="s">
        <v>211</v>
      </c>
      <c r="O282" s="797">
        <f>J282*L282</f>
        <v>2000000</v>
      </c>
      <c r="P282" s="1212" t="s">
        <v>99</v>
      </c>
      <c r="Q282" s="1323"/>
      <c r="R282" s="1323"/>
      <c r="S282" s="1212" t="s">
        <v>417</v>
      </c>
      <c r="T282" s="643">
        <v>4</v>
      </c>
      <c r="U282" s="643">
        <f t="shared" si="358"/>
        <v>4</v>
      </c>
      <c r="V282" s="512">
        <f t="shared" si="340"/>
        <v>500000</v>
      </c>
      <c r="W282" s="512">
        <f t="shared" si="341"/>
        <v>2000000</v>
      </c>
      <c r="X282" s="512">
        <f t="shared" si="342"/>
        <v>0</v>
      </c>
      <c r="Y282" s="643">
        <f>2015-M282+1</f>
        <v>4</v>
      </c>
      <c r="Z282" s="512">
        <f t="shared" si="344"/>
        <v>500000</v>
      </c>
      <c r="AA282" s="512">
        <f t="shared" si="345"/>
        <v>2000000</v>
      </c>
      <c r="AB282" s="512">
        <f t="shared" si="346"/>
        <v>0</v>
      </c>
      <c r="AC282" s="5" t="b">
        <f t="shared" si="114"/>
        <v>1</v>
      </c>
    </row>
    <row r="283" spans="1:29" s="67" customFormat="1" ht="24.95" customHeight="1" x14ac:dyDescent="0.2">
      <c r="A283" s="491" t="s">
        <v>430</v>
      </c>
      <c r="B283" s="775">
        <f t="shared" si="347"/>
        <v>10</v>
      </c>
      <c r="C283" s="1195" t="s">
        <v>250</v>
      </c>
      <c r="D283" s="644" t="s">
        <v>287</v>
      </c>
      <c r="E283" s="1205" t="s">
        <v>410</v>
      </c>
      <c r="F283" s="1212" t="s">
        <v>405</v>
      </c>
      <c r="G283" s="1212" t="s">
        <v>418</v>
      </c>
      <c r="H283" s="1212" t="s">
        <v>407</v>
      </c>
      <c r="I283" s="1205" t="s">
        <v>213</v>
      </c>
      <c r="J283" s="1323">
        <v>1</v>
      </c>
      <c r="K283" s="1207" t="s">
        <v>292</v>
      </c>
      <c r="L283" s="800">
        <v>2000000</v>
      </c>
      <c r="M283" s="1205">
        <v>2012</v>
      </c>
      <c r="N283" s="1205" t="s">
        <v>211</v>
      </c>
      <c r="O283" s="797">
        <f t="shared" ref="O283:O286" si="367">J283*L283</f>
        <v>2000000</v>
      </c>
      <c r="P283" s="1212" t="s">
        <v>99</v>
      </c>
      <c r="Q283" s="1323"/>
      <c r="R283" s="1323"/>
      <c r="S283" s="1212" t="s">
        <v>417</v>
      </c>
      <c r="T283" s="643">
        <v>4</v>
      </c>
      <c r="U283" s="643">
        <f t="shared" ref="U283:U286" si="368">2015-M283+1</f>
        <v>4</v>
      </c>
      <c r="V283" s="512">
        <f t="shared" ref="V283:V286" si="369">O283/T283</f>
        <v>500000</v>
      </c>
      <c r="W283" s="512">
        <f t="shared" ref="W283:W286" si="370">U283*V283</f>
        <v>2000000</v>
      </c>
      <c r="X283" s="512">
        <f t="shared" ref="X283:X286" si="371">O283-W283</f>
        <v>0</v>
      </c>
      <c r="Y283" s="643">
        <f t="shared" ref="Y283:Y286" si="372">2015-M283+1</f>
        <v>4</v>
      </c>
      <c r="Z283" s="512">
        <f t="shared" ref="Z283:Z286" si="373">O283/T283</f>
        <v>500000</v>
      </c>
      <c r="AA283" s="512">
        <f t="shared" ref="AA283:AA286" si="374">Y283*Z283</f>
        <v>2000000</v>
      </c>
      <c r="AB283" s="512">
        <f t="shared" ref="AB283:AB286" si="375">O283-AA283</f>
        <v>0</v>
      </c>
      <c r="AC283" s="5" t="b">
        <f t="shared" ref="AC283:AC286" si="376">AA283+AB283=O283</f>
        <v>1</v>
      </c>
    </row>
    <row r="284" spans="1:29" s="67" customFormat="1" ht="24.95" customHeight="1" x14ac:dyDescent="0.2">
      <c r="A284" s="491" t="s">
        <v>430</v>
      </c>
      <c r="B284" s="775">
        <f t="shared" si="347"/>
        <v>11</v>
      </c>
      <c r="C284" s="1195" t="s">
        <v>250</v>
      </c>
      <c r="D284" s="644" t="s">
        <v>287</v>
      </c>
      <c r="E284" s="1205" t="s">
        <v>410</v>
      </c>
      <c r="F284" s="1212" t="s">
        <v>405</v>
      </c>
      <c r="G284" s="1212" t="s">
        <v>418</v>
      </c>
      <c r="H284" s="1212" t="s">
        <v>407</v>
      </c>
      <c r="I284" s="1205" t="s">
        <v>213</v>
      </c>
      <c r="J284" s="1323">
        <v>1</v>
      </c>
      <c r="K284" s="1207" t="s">
        <v>292</v>
      </c>
      <c r="L284" s="800">
        <v>2000000</v>
      </c>
      <c r="M284" s="1205">
        <v>2012</v>
      </c>
      <c r="N284" s="1205" t="s">
        <v>211</v>
      </c>
      <c r="O284" s="797">
        <f t="shared" si="367"/>
        <v>2000000</v>
      </c>
      <c r="P284" s="1212" t="s">
        <v>99</v>
      </c>
      <c r="Q284" s="1323"/>
      <c r="R284" s="1323"/>
      <c r="S284" s="1212" t="s">
        <v>417</v>
      </c>
      <c r="T284" s="643">
        <v>4</v>
      </c>
      <c r="U284" s="643">
        <f t="shared" si="368"/>
        <v>4</v>
      </c>
      <c r="V284" s="512">
        <f t="shared" si="369"/>
        <v>500000</v>
      </c>
      <c r="W284" s="512">
        <f t="shared" si="370"/>
        <v>2000000</v>
      </c>
      <c r="X284" s="512">
        <f t="shared" si="371"/>
        <v>0</v>
      </c>
      <c r="Y284" s="643">
        <f t="shared" si="372"/>
        <v>4</v>
      </c>
      <c r="Z284" s="512">
        <f t="shared" si="373"/>
        <v>500000</v>
      </c>
      <c r="AA284" s="512">
        <f t="shared" si="374"/>
        <v>2000000</v>
      </c>
      <c r="AB284" s="512">
        <f t="shared" si="375"/>
        <v>0</v>
      </c>
      <c r="AC284" s="5" t="b">
        <f t="shared" si="376"/>
        <v>1</v>
      </c>
    </row>
    <row r="285" spans="1:29" s="67" customFormat="1" ht="24.95" customHeight="1" x14ac:dyDescent="0.2">
      <c r="A285" s="491" t="s">
        <v>430</v>
      </c>
      <c r="B285" s="775">
        <f t="shared" si="347"/>
        <v>12</v>
      </c>
      <c r="C285" s="1195" t="s">
        <v>250</v>
      </c>
      <c r="D285" s="644" t="s">
        <v>287</v>
      </c>
      <c r="E285" s="1205" t="s">
        <v>410</v>
      </c>
      <c r="F285" s="1212" t="s">
        <v>405</v>
      </c>
      <c r="G285" s="1212" t="s">
        <v>418</v>
      </c>
      <c r="H285" s="1212" t="s">
        <v>407</v>
      </c>
      <c r="I285" s="1205" t="s">
        <v>213</v>
      </c>
      <c r="J285" s="1323">
        <v>1</v>
      </c>
      <c r="K285" s="1207" t="s">
        <v>292</v>
      </c>
      <c r="L285" s="800">
        <v>2000000</v>
      </c>
      <c r="M285" s="1205">
        <v>2012</v>
      </c>
      <c r="N285" s="1205" t="s">
        <v>211</v>
      </c>
      <c r="O285" s="797">
        <f t="shared" si="367"/>
        <v>2000000</v>
      </c>
      <c r="P285" s="1212" t="s">
        <v>99</v>
      </c>
      <c r="Q285" s="1323"/>
      <c r="R285" s="1323"/>
      <c r="S285" s="1212" t="s">
        <v>417</v>
      </c>
      <c r="T285" s="643">
        <v>4</v>
      </c>
      <c r="U285" s="643">
        <f t="shared" si="368"/>
        <v>4</v>
      </c>
      <c r="V285" s="512">
        <f t="shared" si="369"/>
        <v>500000</v>
      </c>
      <c r="W285" s="512">
        <f t="shared" si="370"/>
        <v>2000000</v>
      </c>
      <c r="X285" s="512">
        <f t="shared" si="371"/>
        <v>0</v>
      </c>
      <c r="Y285" s="643">
        <f t="shared" si="372"/>
        <v>4</v>
      </c>
      <c r="Z285" s="512">
        <f t="shared" si="373"/>
        <v>500000</v>
      </c>
      <c r="AA285" s="512">
        <f t="shared" si="374"/>
        <v>2000000</v>
      </c>
      <c r="AB285" s="512">
        <f t="shared" si="375"/>
        <v>0</v>
      </c>
      <c r="AC285" s="5" t="b">
        <f t="shared" si="376"/>
        <v>1</v>
      </c>
    </row>
    <row r="286" spans="1:29" s="67" customFormat="1" ht="24.95" customHeight="1" x14ac:dyDescent="0.2">
      <c r="A286" s="491" t="s">
        <v>430</v>
      </c>
      <c r="B286" s="775">
        <f t="shared" si="347"/>
        <v>13</v>
      </c>
      <c r="C286" s="1195" t="s">
        <v>250</v>
      </c>
      <c r="D286" s="644" t="s">
        <v>287</v>
      </c>
      <c r="E286" s="1205" t="s">
        <v>410</v>
      </c>
      <c r="F286" s="1212" t="s">
        <v>405</v>
      </c>
      <c r="G286" s="1212" t="s">
        <v>418</v>
      </c>
      <c r="H286" s="1212" t="s">
        <v>407</v>
      </c>
      <c r="I286" s="1205" t="s">
        <v>213</v>
      </c>
      <c r="J286" s="1323">
        <v>1</v>
      </c>
      <c r="K286" s="1207" t="s">
        <v>292</v>
      </c>
      <c r="L286" s="800">
        <v>2000000</v>
      </c>
      <c r="M286" s="1205">
        <v>2012</v>
      </c>
      <c r="N286" s="1205" t="s">
        <v>211</v>
      </c>
      <c r="O286" s="797">
        <f t="shared" si="367"/>
        <v>2000000</v>
      </c>
      <c r="P286" s="1212" t="s">
        <v>99</v>
      </c>
      <c r="Q286" s="1323"/>
      <c r="R286" s="1323"/>
      <c r="S286" s="1212" t="s">
        <v>417</v>
      </c>
      <c r="T286" s="643">
        <v>4</v>
      </c>
      <c r="U286" s="643">
        <f t="shared" si="368"/>
        <v>4</v>
      </c>
      <c r="V286" s="512">
        <f t="shared" si="369"/>
        <v>500000</v>
      </c>
      <c r="W286" s="512">
        <f t="shared" si="370"/>
        <v>2000000</v>
      </c>
      <c r="X286" s="512">
        <f t="shared" si="371"/>
        <v>0</v>
      </c>
      <c r="Y286" s="643">
        <f t="shared" si="372"/>
        <v>4</v>
      </c>
      <c r="Z286" s="512">
        <f t="shared" si="373"/>
        <v>500000</v>
      </c>
      <c r="AA286" s="512">
        <f t="shared" si="374"/>
        <v>2000000</v>
      </c>
      <c r="AB286" s="512">
        <f t="shared" si="375"/>
        <v>0</v>
      </c>
      <c r="AC286" s="5" t="b">
        <f t="shared" si="376"/>
        <v>1</v>
      </c>
    </row>
    <row r="287" spans="1:29" s="67" customFormat="1" ht="24.95" customHeight="1" x14ac:dyDescent="0.2">
      <c r="A287" s="491" t="s">
        <v>430</v>
      </c>
      <c r="B287" s="775">
        <f t="shared" si="347"/>
        <v>14</v>
      </c>
      <c r="C287" s="798" t="s">
        <v>234</v>
      </c>
      <c r="D287" s="644" t="s">
        <v>263</v>
      </c>
      <c r="E287" s="1205" t="s">
        <v>410</v>
      </c>
      <c r="F287" s="1212" t="s">
        <v>419</v>
      </c>
      <c r="G287" s="1212" t="s">
        <v>420</v>
      </c>
      <c r="H287" s="1212" t="s">
        <v>407</v>
      </c>
      <c r="I287" s="1205" t="s">
        <v>352</v>
      </c>
      <c r="J287" s="1323">
        <v>1</v>
      </c>
      <c r="K287" s="1207" t="s">
        <v>292</v>
      </c>
      <c r="L287" s="779">
        <v>479200</v>
      </c>
      <c r="M287" s="1205">
        <v>2012</v>
      </c>
      <c r="N287" s="1205" t="s">
        <v>211</v>
      </c>
      <c r="O287" s="797">
        <f>J287*L287</f>
        <v>479200</v>
      </c>
      <c r="P287" s="1212"/>
      <c r="Q287" s="1323"/>
      <c r="R287" s="1323" t="s">
        <v>101</v>
      </c>
      <c r="S287" s="1212" t="s">
        <v>421</v>
      </c>
      <c r="T287" s="643">
        <v>5</v>
      </c>
      <c r="U287" s="643">
        <f>2016-M287+1</f>
        <v>5</v>
      </c>
      <c r="V287" s="512">
        <f t="shared" si="340"/>
        <v>95840</v>
      </c>
      <c r="W287" s="512">
        <f t="shared" si="341"/>
        <v>479200</v>
      </c>
      <c r="X287" s="512">
        <f t="shared" si="342"/>
        <v>0</v>
      </c>
      <c r="Y287" s="643">
        <f t="shared" si="343"/>
        <v>5</v>
      </c>
      <c r="Z287" s="512">
        <f t="shared" si="344"/>
        <v>95840</v>
      </c>
      <c r="AA287" s="512">
        <f t="shared" si="345"/>
        <v>479200</v>
      </c>
      <c r="AB287" s="512">
        <f t="shared" si="346"/>
        <v>0</v>
      </c>
      <c r="AC287" s="5" t="b">
        <f t="shared" si="114"/>
        <v>1</v>
      </c>
    </row>
    <row r="288" spans="1:29" s="67" customFormat="1" ht="24.95" customHeight="1" x14ac:dyDescent="0.2">
      <c r="A288" s="491" t="s">
        <v>430</v>
      </c>
      <c r="B288" s="775">
        <f t="shared" si="347"/>
        <v>15</v>
      </c>
      <c r="C288" s="798" t="s">
        <v>234</v>
      </c>
      <c r="D288" s="644" t="s">
        <v>263</v>
      </c>
      <c r="E288" s="1205" t="s">
        <v>410</v>
      </c>
      <c r="F288" s="1212" t="s">
        <v>419</v>
      </c>
      <c r="G288" s="1212" t="s">
        <v>420</v>
      </c>
      <c r="H288" s="1212" t="s">
        <v>407</v>
      </c>
      <c r="I288" s="1205" t="s">
        <v>352</v>
      </c>
      <c r="J288" s="1323">
        <v>1</v>
      </c>
      <c r="K288" s="1207" t="s">
        <v>292</v>
      </c>
      <c r="L288" s="779">
        <v>479200</v>
      </c>
      <c r="M288" s="1205">
        <v>2012</v>
      </c>
      <c r="N288" s="1205" t="s">
        <v>211</v>
      </c>
      <c r="O288" s="797">
        <f t="shared" ref="O288:O291" si="377">J288*L288</f>
        <v>479200</v>
      </c>
      <c r="P288" s="1212"/>
      <c r="Q288" s="1323"/>
      <c r="R288" s="1323" t="s">
        <v>101</v>
      </c>
      <c r="S288" s="1212" t="s">
        <v>421</v>
      </c>
      <c r="T288" s="643">
        <v>5</v>
      </c>
      <c r="U288" s="643">
        <f t="shared" ref="U288:U291" si="378">2016-M288+1</f>
        <v>5</v>
      </c>
      <c r="V288" s="512">
        <f t="shared" ref="V288:V291" si="379">O288/T288</f>
        <v>95840</v>
      </c>
      <c r="W288" s="512">
        <f t="shared" ref="W288:W291" si="380">U288*V288</f>
        <v>479200</v>
      </c>
      <c r="X288" s="512">
        <f t="shared" ref="X288:X291" si="381">O288-W288</f>
        <v>0</v>
      </c>
      <c r="Y288" s="643">
        <f t="shared" ref="Y288:Y291" si="382">2016-M288+1</f>
        <v>5</v>
      </c>
      <c r="Z288" s="512">
        <f t="shared" ref="Z288:Z291" si="383">O288/T288</f>
        <v>95840</v>
      </c>
      <c r="AA288" s="512">
        <f t="shared" ref="AA288:AA291" si="384">Y288*Z288</f>
        <v>479200</v>
      </c>
      <c r="AB288" s="512">
        <f t="shared" ref="AB288:AB291" si="385">O288-AA288</f>
        <v>0</v>
      </c>
      <c r="AC288" s="5" t="b">
        <f t="shared" ref="AC288:AC291" si="386">AA288+AB288=O288</f>
        <v>1</v>
      </c>
    </row>
    <row r="289" spans="1:29" s="67" customFormat="1" ht="24.95" customHeight="1" x14ac:dyDescent="0.2">
      <c r="A289" s="491" t="s">
        <v>430</v>
      </c>
      <c r="B289" s="775">
        <f t="shared" si="347"/>
        <v>16</v>
      </c>
      <c r="C289" s="798" t="s">
        <v>234</v>
      </c>
      <c r="D289" s="644" t="s">
        <v>263</v>
      </c>
      <c r="E289" s="1205" t="s">
        <v>410</v>
      </c>
      <c r="F289" s="1212" t="s">
        <v>419</v>
      </c>
      <c r="G289" s="1212" t="s">
        <v>420</v>
      </c>
      <c r="H289" s="1212" t="s">
        <v>407</v>
      </c>
      <c r="I289" s="1205" t="s">
        <v>352</v>
      </c>
      <c r="J289" s="1323">
        <v>1</v>
      </c>
      <c r="K289" s="1207" t="s">
        <v>292</v>
      </c>
      <c r="L289" s="779">
        <v>479200</v>
      </c>
      <c r="M289" s="1205">
        <v>2012</v>
      </c>
      <c r="N289" s="1205" t="s">
        <v>211</v>
      </c>
      <c r="O289" s="797">
        <f t="shared" si="377"/>
        <v>479200</v>
      </c>
      <c r="P289" s="1212"/>
      <c r="Q289" s="1323"/>
      <c r="R289" s="1323" t="s">
        <v>101</v>
      </c>
      <c r="S289" s="1212" t="s">
        <v>421</v>
      </c>
      <c r="T289" s="643">
        <v>5</v>
      </c>
      <c r="U289" s="643">
        <f t="shared" si="378"/>
        <v>5</v>
      </c>
      <c r="V289" s="512">
        <f t="shared" si="379"/>
        <v>95840</v>
      </c>
      <c r="W289" s="512">
        <f t="shared" si="380"/>
        <v>479200</v>
      </c>
      <c r="X289" s="512">
        <f t="shared" si="381"/>
        <v>0</v>
      </c>
      <c r="Y289" s="643">
        <f t="shared" si="382"/>
        <v>5</v>
      </c>
      <c r="Z289" s="512">
        <f t="shared" si="383"/>
        <v>95840</v>
      </c>
      <c r="AA289" s="512">
        <f t="shared" si="384"/>
        <v>479200</v>
      </c>
      <c r="AB289" s="512">
        <f t="shared" si="385"/>
        <v>0</v>
      </c>
      <c r="AC289" s="5" t="b">
        <f t="shared" si="386"/>
        <v>1</v>
      </c>
    </row>
    <row r="290" spans="1:29" s="67" customFormat="1" ht="24.95" customHeight="1" x14ac:dyDescent="0.2">
      <c r="A290" s="491" t="s">
        <v>430</v>
      </c>
      <c r="B290" s="775">
        <f t="shared" si="347"/>
        <v>17</v>
      </c>
      <c r="C290" s="798" t="s">
        <v>234</v>
      </c>
      <c r="D290" s="644" t="s">
        <v>263</v>
      </c>
      <c r="E290" s="1205" t="s">
        <v>410</v>
      </c>
      <c r="F290" s="1212" t="s">
        <v>419</v>
      </c>
      <c r="G290" s="1212" t="s">
        <v>420</v>
      </c>
      <c r="H290" s="1212" t="s">
        <v>407</v>
      </c>
      <c r="I290" s="1205" t="s">
        <v>352</v>
      </c>
      <c r="J290" s="1323">
        <v>1</v>
      </c>
      <c r="K290" s="1207" t="s">
        <v>292</v>
      </c>
      <c r="L290" s="779">
        <v>479200</v>
      </c>
      <c r="M290" s="1205">
        <v>2012</v>
      </c>
      <c r="N290" s="1205" t="s">
        <v>211</v>
      </c>
      <c r="O290" s="797">
        <f t="shared" si="377"/>
        <v>479200</v>
      </c>
      <c r="P290" s="1212" t="s">
        <v>99</v>
      </c>
      <c r="Q290" s="1323"/>
      <c r="R290" s="1323"/>
      <c r="S290" s="1212" t="s">
        <v>421</v>
      </c>
      <c r="T290" s="643">
        <v>5</v>
      </c>
      <c r="U290" s="643">
        <f t="shared" si="378"/>
        <v>5</v>
      </c>
      <c r="V290" s="512">
        <f t="shared" si="379"/>
        <v>95840</v>
      </c>
      <c r="W290" s="512">
        <f t="shared" si="380"/>
        <v>479200</v>
      </c>
      <c r="X290" s="512">
        <f t="shared" si="381"/>
        <v>0</v>
      </c>
      <c r="Y290" s="643">
        <f t="shared" si="382"/>
        <v>5</v>
      </c>
      <c r="Z290" s="512">
        <f t="shared" si="383"/>
        <v>95840</v>
      </c>
      <c r="AA290" s="512">
        <f t="shared" si="384"/>
        <v>479200</v>
      </c>
      <c r="AB290" s="512">
        <f t="shared" si="385"/>
        <v>0</v>
      </c>
      <c r="AC290" s="5" t="b">
        <f t="shared" si="386"/>
        <v>1</v>
      </c>
    </row>
    <row r="291" spans="1:29" s="67" customFormat="1" ht="24.95" customHeight="1" x14ac:dyDescent="0.2">
      <c r="A291" s="491" t="s">
        <v>430</v>
      </c>
      <c r="B291" s="775">
        <f t="shared" si="347"/>
        <v>18</v>
      </c>
      <c r="C291" s="798" t="s">
        <v>234</v>
      </c>
      <c r="D291" s="644" t="s">
        <v>263</v>
      </c>
      <c r="E291" s="1205" t="s">
        <v>410</v>
      </c>
      <c r="F291" s="1212" t="s">
        <v>419</v>
      </c>
      <c r="G291" s="1212" t="s">
        <v>420</v>
      </c>
      <c r="H291" s="1212" t="s">
        <v>407</v>
      </c>
      <c r="I291" s="1205" t="s">
        <v>352</v>
      </c>
      <c r="J291" s="1323">
        <v>1</v>
      </c>
      <c r="K291" s="1207" t="s">
        <v>292</v>
      </c>
      <c r="L291" s="779">
        <v>479200</v>
      </c>
      <c r="M291" s="1205">
        <v>2012</v>
      </c>
      <c r="N291" s="1205" t="s">
        <v>211</v>
      </c>
      <c r="O291" s="797">
        <f t="shared" si="377"/>
        <v>479200</v>
      </c>
      <c r="P291" s="1212" t="s">
        <v>99</v>
      </c>
      <c r="Q291" s="1323"/>
      <c r="R291" s="1323"/>
      <c r="S291" s="1212" t="s">
        <v>421</v>
      </c>
      <c r="T291" s="643">
        <v>5</v>
      </c>
      <c r="U291" s="643">
        <f t="shared" si="378"/>
        <v>5</v>
      </c>
      <c r="V291" s="512">
        <f t="shared" si="379"/>
        <v>95840</v>
      </c>
      <c r="W291" s="512">
        <f t="shared" si="380"/>
        <v>479200</v>
      </c>
      <c r="X291" s="512">
        <f t="shared" si="381"/>
        <v>0</v>
      </c>
      <c r="Y291" s="643">
        <f t="shared" si="382"/>
        <v>5</v>
      </c>
      <c r="Z291" s="512">
        <f t="shared" si="383"/>
        <v>95840</v>
      </c>
      <c r="AA291" s="512">
        <f t="shared" si="384"/>
        <v>479200</v>
      </c>
      <c r="AB291" s="512">
        <f t="shared" si="385"/>
        <v>0</v>
      </c>
      <c r="AC291" s="5" t="b">
        <f t="shared" si="386"/>
        <v>1</v>
      </c>
    </row>
    <row r="292" spans="1:29" s="67" customFormat="1" ht="24.95" customHeight="1" x14ac:dyDescent="0.2">
      <c r="A292" s="491" t="s">
        <v>430</v>
      </c>
      <c r="B292" s="775">
        <f t="shared" si="347"/>
        <v>19</v>
      </c>
      <c r="C292" s="798" t="s">
        <v>422</v>
      </c>
      <c r="D292" s="644" t="s">
        <v>423</v>
      </c>
      <c r="E292" s="1205" t="s">
        <v>410</v>
      </c>
      <c r="F292" s="1212" t="s">
        <v>405</v>
      </c>
      <c r="G292" s="1212" t="s">
        <v>424</v>
      </c>
      <c r="H292" s="1212" t="s">
        <v>425</v>
      </c>
      <c r="I292" s="1205" t="s">
        <v>213</v>
      </c>
      <c r="J292" s="1323">
        <v>1</v>
      </c>
      <c r="K292" s="1207" t="s">
        <v>292</v>
      </c>
      <c r="L292" s="800">
        <v>4000000</v>
      </c>
      <c r="M292" s="1205">
        <v>2012</v>
      </c>
      <c r="N292" s="1205" t="s">
        <v>211</v>
      </c>
      <c r="O292" s="797">
        <f>J292*L292</f>
        <v>4000000</v>
      </c>
      <c r="P292" s="1212" t="s">
        <v>99</v>
      </c>
      <c r="Q292" s="1323"/>
      <c r="R292" s="1323"/>
      <c r="S292" s="1212" t="s">
        <v>421</v>
      </c>
      <c r="T292" s="643">
        <v>5</v>
      </c>
      <c r="U292" s="643">
        <f>2016-M292+1</f>
        <v>5</v>
      </c>
      <c r="V292" s="512">
        <f t="shared" si="340"/>
        <v>800000</v>
      </c>
      <c r="W292" s="512">
        <f t="shared" si="341"/>
        <v>4000000</v>
      </c>
      <c r="X292" s="512">
        <f t="shared" si="342"/>
        <v>0</v>
      </c>
      <c r="Y292" s="643">
        <f t="shared" si="343"/>
        <v>5</v>
      </c>
      <c r="Z292" s="512">
        <f t="shared" si="344"/>
        <v>800000</v>
      </c>
      <c r="AA292" s="512">
        <f t="shared" si="345"/>
        <v>4000000</v>
      </c>
      <c r="AB292" s="512">
        <f t="shared" si="346"/>
        <v>0</v>
      </c>
      <c r="AC292" s="5" t="b">
        <f t="shared" si="114"/>
        <v>1</v>
      </c>
    </row>
    <row r="293" spans="1:29" s="67" customFormat="1" ht="24.95" customHeight="1" x14ac:dyDescent="0.2">
      <c r="A293" s="491" t="s">
        <v>430</v>
      </c>
      <c r="B293" s="775">
        <f t="shared" si="347"/>
        <v>20</v>
      </c>
      <c r="C293" s="798" t="s">
        <v>422</v>
      </c>
      <c r="D293" s="644" t="s">
        <v>423</v>
      </c>
      <c r="E293" s="1205" t="s">
        <v>410</v>
      </c>
      <c r="F293" s="1212" t="s">
        <v>405</v>
      </c>
      <c r="G293" s="1212" t="s">
        <v>424</v>
      </c>
      <c r="H293" s="1212" t="s">
        <v>425</v>
      </c>
      <c r="I293" s="1205" t="s">
        <v>213</v>
      </c>
      <c r="J293" s="1323">
        <v>1</v>
      </c>
      <c r="K293" s="1207" t="s">
        <v>292</v>
      </c>
      <c r="L293" s="800">
        <v>4000000</v>
      </c>
      <c r="M293" s="1205">
        <v>2012</v>
      </c>
      <c r="N293" s="1205" t="s">
        <v>211</v>
      </c>
      <c r="O293" s="797">
        <f t="shared" ref="O293:O296" si="387">J293*L293</f>
        <v>4000000</v>
      </c>
      <c r="P293" s="1212" t="s">
        <v>99</v>
      </c>
      <c r="Q293" s="1323"/>
      <c r="R293" s="1323"/>
      <c r="S293" s="1212" t="s">
        <v>421</v>
      </c>
      <c r="T293" s="643">
        <v>5</v>
      </c>
      <c r="U293" s="643">
        <f t="shared" ref="U293:U296" si="388">2016-M293+1</f>
        <v>5</v>
      </c>
      <c r="V293" s="512">
        <f t="shared" ref="V293:V296" si="389">O293/T293</f>
        <v>800000</v>
      </c>
      <c r="W293" s="512">
        <f t="shared" ref="W293:W296" si="390">U293*V293</f>
        <v>4000000</v>
      </c>
      <c r="X293" s="512">
        <f t="shared" ref="X293:X296" si="391">O293-W293</f>
        <v>0</v>
      </c>
      <c r="Y293" s="643">
        <f t="shared" ref="Y293:Y296" si="392">2016-M293+1</f>
        <v>5</v>
      </c>
      <c r="Z293" s="512">
        <f t="shared" ref="Z293:Z296" si="393">O293/T293</f>
        <v>800000</v>
      </c>
      <c r="AA293" s="512">
        <f t="shared" ref="AA293:AA296" si="394">Y293*Z293</f>
        <v>4000000</v>
      </c>
      <c r="AB293" s="512">
        <f t="shared" ref="AB293:AB296" si="395">O293-AA293</f>
        <v>0</v>
      </c>
      <c r="AC293" s="5" t="b">
        <f t="shared" ref="AC293:AC296" si="396">AA293+AB293=O293</f>
        <v>1</v>
      </c>
    </row>
    <row r="294" spans="1:29" s="67" customFormat="1" ht="24.95" customHeight="1" x14ac:dyDescent="0.2">
      <c r="A294" s="491" t="s">
        <v>430</v>
      </c>
      <c r="B294" s="775">
        <f t="shared" si="347"/>
        <v>21</v>
      </c>
      <c r="C294" s="798" t="s">
        <v>422</v>
      </c>
      <c r="D294" s="644" t="s">
        <v>423</v>
      </c>
      <c r="E294" s="1205" t="s">
        <v>410</v>
      </c>
      <c r="F294" s="1212" t="s">
        <v>405</v>
      </c>
      <c r="G294" s="1212" t="s">
        <v>424</v>
      </c>
      <c r="H294" s="1212" t="s">
        <v>425</v>
      </c>
      <c r="I294" s="1205" t="s">
        <v>213</v>
      </c>
      <c r="J294" s="1323">
        <v>1</v>
      </c>
      <c r="K294" s="1207" t="s">
        <v>292</v>
      </c>
      <c r="L294" s="800">
        <v>4000000</v>
      </c>
      <c r="M294" s="1205">
        <v>2012</v>
      </c>
      <c r="N294" s="1205" t="s">
        <v>211</v>
      </c>
      <c r="O294" s="797">
        <f t="shared" si="387"/>
        <v>4000000</v>
      </c>
      <c r="P294" s="1212" t="s">
        <v>99</v>
      </c>
      <c r="Q294" s="1323"/>
      <c r="R294" s="1323"/>
      <c r="S294" s="1212" t="s">
        <v>421</v>
      </c>
      <c r="T294" s="643">
        <v>5</v>
      </c>
      <c r="U294" s="643">
        <f t="shared" si="388"/>
        <v>5</v>
      </c>
      <c r="V294" s="512">
        <f t="shared" si="389"/>
        <v>800000</v>
      </c>
      <c r="W294" s="512">
        <f t="shared" si="390"/>
        <v>4000000</v>
      </c>
      <c r="X294" s="512">
        <f t="shared" si="391"/>
        <v>0</v>
      </c>
      <c r="Y294" s="643">
        <f t="shared" si="392"/>
        <v>5</v>
      </c>
      <c r="Z294" s="512">
        <f t="shared" si="393"/>
        <v>800000</v>
      </c>
      <c r="AA294" s="512">
        <f t="shared" si="394"/>
        <v>4000000</v>
      </c>
      <c r="AB294" s="512">
        <f t="shared" si="395"/>
        <v>0</v>
      </c>
      <c r="AC294" s="5" t="b">
        <f t="shared" si="396"/>
        <v>1</v>
      </c>
    </row>
    <row r="295" spans="1:29" s="67" customFormat="1" ht="24.95" customHeight="1" x14ac:dyDescent="0.2">
      <c r="A295" s="491" t="s">
        <v>430</v>
      </c>
      <c r="B295" s="775">
        <f t="shared" si="347"/>
        <v>22</v>
      </c>
      <c r="C295" s="798" t="s">
        <v>422</v>
      </c>
      <c r="D295" s="644" t="s">
        <v>423</v>
      </c>
      <c r="E295" s="1205" t="s">
        <v>410</v>
      </c>
      <c r="F295" s="1212" t="s">
        <v>405</v>
      </c>
      <c r="G295" s="1212" t="s">
        <v>424</v>
      </c>
      <c r="H295" s="1212" t="s">
        <v>425</v>
      </c>
      <c r="I295" s="1205" t="s">
        <v>213</v>
      </c>
      <c r="J295" s="1323">
        <v>1</v>
      </c>
      <c r="K295" s="1207" t="s">
        <v>292</v>
      </c>
      <c r="L295" s="800">
        <v>4000000</v>
      </c>
      <c r="M295" s="1205">
        <v>2012</v>
      </c>
      <c r="N295" s="1205" t="s">
        <v>211</v>
      </c>
      <c r="O295" s="797">
        <f t="shared" si="387"/>
        <v>4000000</v>
      </c>
      <c r="P295" s="1212" t="s">
        <v>99</v>
      </c>
      <c r="Q295" s="1323"/>
      <c r="R295" s="1323"/>
      <c r="S295" s="1212" t="s">
        <v>421</v>
      </c>
      <c r="T295" s="643">
        <v>5</v>
      </c>
      <c r="U295" s="643">
        <f t="shared" si="388"/>
        <v>5</v>
      </c>
      <c r="V295" s="512">
        <f t="shared" si="389"/>
        <v>800000</v>
      </c>
      <c r="W295" s="512">
        <f t="shared" si="390"/>
        <v>4000000</v>
      </c>
      <c r="X295" s="512">
        <f t="shared" si="391"/>
        <v>0</v>
      </c>
      <c r="Y295" s="643">
        <f t="shared" si="392"/>
        <v>5</v>
      </c>
      <c r="Z295" s="512">
        <f t="shared" si="393"/>
        <v>800000</v>
      </c>
      <c r="AA295" s="512">
        <f t="shared" si="394"/>
        <v>4000000</v>
      </c>
      <c r="AB295" s="512">
        <f t="shared" si="395"/>
        <v>0</v>
      </c>
      <c r="AC295" s="5" t="b">
        <f t="shared" si="396"/>
        <v>1</v>
      </c>
    </row>
    <row r="296" spans="1:29" s="67" customFormat="1" ht="24.95" customHeight="1" x14ac:dyDescent="0.2">
      <c r="A296" s="491" t="s">
        <v>430</v>
      </c>
      <c r="B296" s="775">
        <f t="shared" si="347"/>
        <v>23</v>
      </c>
      <c r="C296" s="798" t="s">
        <v>422</v>
      </c>
      <c r="D296" s="644" t="s">
        <v>423</v>
      </c>
      <c r="E296" s="1205" t="s">
        <v>410</v>
      </c>
      <c r="F296" s="1212" t="s">
        <v>405</v>
      </c>
      <c r="G296" s="1212" t="s">
        <v>424</v>
      </c>
      <c r="H296" s="1212" t="s">
        <v>425</v>
      </c>
      <c r="I296" s="1205" t="s">
        <v>213</v>
      </c>
      <c r="J296" s="1323">
        <v>1</v>
      </c>
      <c r="K296" s="1207" t="s">
        <v>292</v>
      </c>
      <c r="L296" s="800">
        <v>4000000</v>
      </c>
      <c r="M296" s="1205">
        <v>2012</v>
      </c>
      <c r="N296" s="1205" t="s">
        <v>211</v>
      </c>
      <c r="O296" s="797">
        <f t="shared" si="387"/>
        <v>4000000</v>
      </c>
      <c r="P296" s="1212" t="s">
        <v>99</v>
      </c>
      <c r="Q296" s="1323"/>
      <c r="R296" s="1323"/>
      <c r="S296" s="1212" t="s">
        <v>421</v>
      </c>
      <c r="T296" s="643">
        <v>5</v>
      </c>
      <c r="U296" s="643">
        <f t="shared" si="388"/>
        <v>5</v>
      </c>
      <c r="V296" s="512">
        <f t="shared" si="389"/>
        <v>800000</v>
      </c>
      <c r="W296" s="512">
        <f t="shared" si="390"/>
        <v>4000000</v>
      </c>
      <c r="X296" s="512">
        <f t="shared" si="391"/>
        <v>0</v>
      </c>
      <c r="Y296" s="643">
        <f t="shared" si="392"/>
        <v>5</v>
      </c>
      <c r="Z296" s="512">
        <f t="shared" si="393"/>
        <v>800000</v>
      </c>
      <c r="AA296" s="512">
        <f t="shared" si="394"/>
        <v>4000000</v>
      </c>
      <c r="AB296" s="512">
        <f t="shared" si="395"/>
        <v>0</v>
      </c>
      <c r="AC296" s="5" t="b">
        <f t="shared" si="396"/>
        <v>1</v>
      </c>
    </row>
    <row r="297" spans="1:29" s="67" customFormat="1" ht="24.95" customHeight="1" x14ac:dyDescent="0.2">
      <c r="A297" s="491" t="s">
        <v>430</v>
      </c>
      <c r="B297" s="775">
        <f t="shared" si="347"/>
        <v>24</v>
      </c>
      <c r="C297" s="798" t="s">
        <v>363</v>
      </c>
      <c r="D297" s="644" t="s">
        <v>426</v>
      </c>
      <c r="E297" s="1205" t="s">
        <v>427</v>
      </c>
      <c r="F297" s="1212" t="s">
        <v>428</v>
      </c>
      <c r="G297" s="1212" t="s">
        <v>429</v>
      </c>
      <c r="H297" s="1212" t="s">
        <v>407</v>
      </c>
      <c r="I297" s="1205" t="s">
        <v>367</v>
      </c>
      <c r="J297" s="1323">
        <v>1</v>
      </c>
      <c r="K297" s="1205" t="s">
        <v>627</v>
      </c>
      <c r="L297" s="800">
        <v>375000</v>
      </c>
      <c r="M297" s="1205">
        <v>2012</v>
      </c>
      <c r="N297" s="1205" t="s">
        <v>211</v>
      </c>
      <c r="O297" s="797">
        <f>J297*L297</f>
        <v>375000</v>
      </c>
      <c r="P297" s="1212" t="s">
        <v>99</v>
      </c>
      <c r="Q297" s="1323"/>
      <c r="R297" s="1323"/>
      <c r="S297" s="1212" t="s">
        <v>483</v>
      </c>
      <c r="T297" s="643">
        <v>5</v>
      </c>
      <c r="U297" s="643">
        <f>2016-M297+1</f>
        <v>5</v>
      </c>
      <c r="V297" s="512">
        <f t="shared" si="340"/>
        <v>75000</v>
      </c>
      <c r="W297" s="512">
        <f t="shared" si="341"/>
        <v>375000</v>
      </c>
      <c r="X297" s="512">
        <f t="shared" si="342"/>
        <v>0</v>
      </c>
      <c r="Y297" s="643">
        <f t="shared" si="343"/>
        <v>5</v>
      </c>
      <c r="Z297" s="512">
        <f t="shared" si="344"/>
        <v>75000</v>
      </c>
      <c r="AA297" s="512">
        <f t="shared" si="345"/>
        <v>375000</v>
      </c>
      <c r="AB297" s="512">
        <f t="shared" si="346"/>
        <v>0</v>
      </c>
      <c r="AC297" s="5" t="b">
        <f t="shared" si="114"/>
        <v>1</v>
      </c>
    </row>
    <row r="298" spans="1:29" s="67" customFormat="1" ht="24.95" customHeight="1" x14ac:dyDescent="0.2">
      <c r="A298" s="491" t="s">
        <v>430</v>
      </c>
      <c r="B298" s="775">
        <f t="shared" si="347"/>
        <v>25</v>
      </c>
      <c r="C298" s="798" t="s">
        <v>363</v>
      </c>
      <c r="D298" s="644" t="s">
        <v>426</v>
      </c>
      <c r="E298" s="1205" t="s">
        <v>427</v>
      </c>
      <c r="F298" s="1212" t="s">
        <v>428</v>
      </c>
      <c r="G298" s="1212" t="s">
        <v>429</v>
      </c>
      <c r="H298" s="1212" t="s">
        <v>407</v>
      </c>
      <c r="I298" s="1205" t="s">
        <v>367</v>
      </c>
      <c r="J298" s="1323">
        <v>1</v>
      </c>
      <c r="K298" s="1205" t="s">
        <v>627</v>
      </c>
      <c r="L298" s="800">
        <v>375000</v>
      </c>
      <c r="M298" s="1205">
        <v>2012</v>
      </c>
      <c r="N298" s="1205" t="s">
        <v>211</v>
      </c>
      <c r="O298" s="797">
        <f t="shared" ref="O298:O316" si="397">J298*L298</f>
        <v>375000</v>
      </c>
      <c r="P298" s="1212" t="s">
        <v>99</v>
      </c>
      <c r="Q298" s="1323"/>
      <c r="R298" s="1323"/>
      <c r="S298" s="1212" t="s">
        <v>483</v>
      </c>
      <c r="T298" s="643">
        <v>5</v>
      </c>
      <c r="U298" s="643">
        <f t="shared" ref="U298:U316" si="398">2016-M298+1</f>
        <v>5</v>
      </c>
      <c r="V298" s="512">
        <f t="shared" ref="V298:V316" si="399">O298/T298</f>
        <v>75000</v>
      </c>
      <c r="W298" s="512">
        <f t="shared" ref="W298:W316" si="400">U298*V298</f>
        <v>375000</v>
      </c>
      <c r="X298" s="512">
        <f t="shared" ref="X298:X316" si="401">O298-W298</f>
        <v>0</v>
      </c>
      <c r="Y298" s="643">
        <f t="shared" ref="Y298:Y316" si="402">2016-M298+1</f>
        <v>5</v>
      </c>
      <c r="Z298" s="512">
        <f t="shared" ref="Z298:Z316" si="403">O298/T298</f>
        <v>75000</v>
      </c>
      <c r="AA298" s="512">
        <f t="shared" ref="AA298:AA316" si="404">Y298*Z298</f>
        <v>375000</v>
      </c>
      <c r="AB298" s="512">
        <f t="shared" ref="AB298:AB316" si="405">O298-AA298</f>
        <v>0</v>
      </c>
      <c r="AC298" s="5" t="b">
        <f t="shared" ref="AC298:AC316" si="406">AA298+AB298=O298</f>
        <v>1</v>
      </c>
    </row>
    <row r="299" spans="1:29" s="67" customFormat="1" ht="24.95" customHeight="1" x14ac:dyDescent="0.2">
      <c r="A299" s="491" t="s">
        <v>430</v>
      </c>
      <c r="B299" s="775">
        <f t="shared" si="347"/>
        <v>26</v>
      </c>
      <c r="C299" s="798" t="s">
        <v>363</v>
      </c>
      <c r="D299" s="644" t="s">
        <v>426</v>
      </c>
      <c r="E299" s="1205" t="s">
        <v>427</v>
      </c>
      <c r="F299" s="1212" t="s">
        <v>428</v>
      </c>
      <c r="G299" s="1212" t="s">
        <v>429</v>
      </c>
      <c r="H299" s="1212" t="s">
        <v>407</v>
      </c>
      <c r="I299" s="1205" t="s">
        <v>367</v>
      </c>
      <c r="J299" s="1323">
        <v>1</v>
      </c>
      <c r="K299" s="1205" t="s">
        <v>627</v>
      </c>
      <c r="L299" s="800">
        <v>375000</v>
      </c>
      <c r="M299" s="1205">
        <v>2012</v>
      </c>
      <c r="N299" s="1205" t="s">
        <v>211</v>
      </c>
      <c r="O299" s="797">
        <f t="shared" si="397"/>
        <v>375000</v>
      </c>
      <c r="P299" s="1212" t="s">
        <v>99</v>
      </c>
      <c r="Q299" s="1323"/>
      <c r="R299" s="1323"/>
      <c r="S299" s="1212" t="s">
        <v>483</v>
      </c>
      <c r="T299" s="643">
        <v>5</v>
      </c>
      <c r="U299" s="643">
        <f t="shared" si="398"/>
        <v>5</v>
      </c>
      <c r="V299" s="512">
        <f t="shared" si="399"/>
        <v>75000</v>
      </c>
      <c r="W299" s="512">
        <f t="shared" si="400"/>
        <v>375000</v>
      </c>
      <c r="X299" s="512">
        <f t="shared" si="401"/>
        <v>0</v>
      </c>
      <c r="Y299" s="643">
        <f t="shared" si="402"/>
        <v>5</v>
      </c>
      <c r="Z299" s="512">
        <f t="shared" si="403"/>
        <v>75000</v>
      </c>
      <c r="AA299" s="512">
        <f t="shared" si="404"/>
        <v>375000</v>
      </c>
      <c r="AB299" s="512">
        <f t="shared" si="405"/>
        <v>0</v>
      </c>
      <c r="AC299" s="5" t="b">
        <f t="shared" si="406"/>
        <v>1</v>
      </c>
    </row>
    <row r="300" spans="1:29" s="67" customFormat="1" ht="24.95" customHeight="1" x14ac:dyDescent="0.2">
      <c r="A300" s="491" t="s">
        <v>430</v>
      </c>
      <c r="B300" s="775">
        <f t="shared" si="347"/>
        <v>27</v>
      </c>
      <c r="C300" s="798" t="s">
        <v>363</v>
      </c>
      <c r="D300" s="644" t="s">
        <v>426</v>
      </c>
      <c r="E300" s="1205" t="s">
        <v>427</v>
      </c>
      <c r="F300" s="1212" t="s">
        <v>428</v>
      </c>
      <c r="G300" s="1212" t="s">
        <v>429</v>
      </c>
      <c r="H300" s="1212" t="s">
        <v>407</v>
      </c>
      <c r="I300" s="1205" t="s">
        <v>367</v>
      </c>
      <c r="J300" s="1323">
        <v>1</v>
      </c>
      <c r="K300" s="1205" t="s">
        <v>627</v>
      </c>
      <c r="L300" s="800">
        <v>375000</v>
      </c>
      <c r="M300" s="1205">
        <v>2012</v>
      </c>
      <c r="N300" s="1205" t="s">
        <v>211</v>
      </c>
      <c r="O300" s="797">
        <f t="shared" si="397"/>
        <v>375000</v>
      </c>
      <c r="P300" s="1212" t="s">
        <v>99</v>
      </c>
      <c r="Q300" s="1323"/>
      <c r="R300" s="1323"/>
      <c r="S300" s="1212" t="s">
        <v>483</v>
      </c>
      <c r="T300" s="643">
        <v>5</v>
      </c>
      <c r="U300" s="643">
        <f t="shared" si="398"/>
        <v>5</v>
      </c>
      <c r="V300" s="512">
        <f t="shared" si="399"/>
        <v>75000</v>
      </c>
      <c r="W300" s="512">
        <f t="shared" si="400"/>
        <v>375000</v>
      </c>
      <c r="X300" s="512">
        <f t="shared" si="401"/>
        <v>0</v>
      </c>
      <c r="Y300" s="643">
        <f t="shared" si="402"/>
        <v>5</v>
      </c>
      <c r="Z300" s="512">
        <f t="shared" si="403"/>
        <v>75000</v>
      </c>
      <c r="AA300" s="512">
        <f t="shared" si="404"/>
        <v>375000</v>
      </c>
      <c r="AB300" s="512">
        <f t="shared" si="405"/>
        <v>0</v>
      </c>
      <c r="AC300" s="5" t="b">
        <f t="shared" si="406"/>
        <v>1</v>
      </c>
    </row>
    <row r="301" spans="1:29" s="67" customFormat="1" ht="24.95" customHeight="1" x14ac:dyDescent="0.2">
      <c r="A301" s="491" t="s">
        <v>430</v>
      </c>
      <c r="B301" s="775">
        <f t="shared" si="347"/>
        <v>28</v>
      </c>
      <c r="C301" s="798" t="s">
        <v>363</v>
      </c>
      <c r="D301" s="644" t="s">
        <v>426</v>
      </c>
      <c r="E301" s="1205" t="s">
        <v>427</v>
      </c>
      <c r="F301" s="1212" t="s">
        <v>428</v>
      </c>
      <c r="G301" s="1212" t="s">
        <v>429</v>
      </c>
      <c r="H301" s="1212" t="s">
        <v>407</v>
      </c>
      <c r="I301" s="1205" t="s">
        <v>367</v>
      </c>
      <c r="J301" s="1323">
        <v>1</v>
      </c>
      <c r="K301" s="1205" t="s">
        <v>627</v>
      </c>
      <c r="L301" s="800">
        <v>375000</v>
      </c>
      <c r="M301" s="1205">
        <v>2012</v>
      </c>
      <c r="N301" s="1205" t="s">
        <v>211</v>
      </c>
      <c r="O301" s="797">
        <f t="shared" si="397"/>
        <v>375000</v>
      </c>
      <c r="P301" s="1212" t="s">
        <v>99</v>
      </c>
      <c r="Q301" s="1323"/>
      <c r="R301" s="1323"/>
      <c r="S301" s="1212" t="s">
        <v>483</v>
      </c>
      <c r="T301" s="643">
        <v>5</v>
      </c>
      <c r="U301" s="643">
        <f t="shared" si="398"/>
        <v>5</v>
      </c>
      <c r="V301" s="512">
        <f t="shared" si="399"/>
        <v>75000</v>
      </c>
      <c r="W301" s="512">
        <f t="shared" si="400"/>
        <v>375000</v>
      </c>
      <c r="X301" s="512">
        <f t="shared" si="401"/>
        <v>0</v>
      </c>
      <c r="Y301" s="643">
        <f t="shared" si="402"/>
        <v>5</v>
      </c>
      <c r="Z301" s="512">
        <f t="shared" si="403"/>
        <v>75000</v>
      </c>
      <c r="AA301" s="512">
        <f t="shared" si="404"/>
        <v>375000</v>
      </c>
      <c r="AB301" s="512">
        <f t="shared" si="405"/>
        <v>0</v>
      </c>
      <c r="AC301" s="5" t="b">
        <f t="shared" si="406"/>
        <v>1</v>
      </c>
    </row>
    <row r="302" spans="1:29" s="67" customFormat="1" ht="24.95" customHeight="1" x14ac:dyDescent="0.2">
      <c r="A302" s="491" t="s">
        <v>430</v>
      </c>
      <c r="B302" s="775">
        <f t="shared" si="347"/>
        <v>29</v>
      </c>
      <c r="C302" s="798" t="s">
        <v>363</v>
      </c>
      <c r="D302" s="644" t="s">
        <v>426</v>
      </c>
      <c r="E302" s="1205" t="s">
        <v>427</v>
      </c>
      <c r="F302" s="1212" t="s">
        <v>428</v>
      </c>
      <c r="G302" s="1212" t="s">
        <v>429</v>
      </c>
      <c r="H302" s="1212" t="s">
        <v>407</v>
      </c>
      <c r="I302" s="1205" t="s">
        <v>367</v>
      </c>
      <c r="J302" s="1323">
        <v>1</v>
      </c>
      <c r="K302" s="1205" t="s">
        <v>627</v>
      </c>
      <c r="L302" s="800">
        <v>375000</v>
      </c>
      <c r="M302" s="1205">
        <v>2012</v>
      </c>
      <c r="N302" s="1205" t="s">
        <v>211</v>
      </c>
      <c r="O302" s="797">
        <f t="shared" si="397"/>
        <v>375000</v>
      </c>
      <c r="P302" s="1212" t="s">
        <v>99</v>
      </c>
      <c r="Q302" s="1323"/>
      <c r="R302" s="1323"/>
      <c r="S302" s="1212" t="s">
        <v>483</v>
      </c>
      <c r="T302" s="643">
        <v>5</v>
      </c>
      <c r="U302" s="643">
        <f t="shared" si="398"/>
        <v>5</v>
      </c>
      <c r="V302" s="512">
        <f t="shared" si="399"/>
        <v>75000</v>
      </c>
      <c r="W302" s="512">
        <f t="shared" si="400"/>
        <v>375000</v>
      </c>
      <c r="X302" s="512">
        <f t="shared" si="401"/>
        <v>0</v>
      </c>
      <c r="Y302" s="643">
        <f t="shared" si="402"/>
        <v>5</v>
      </c>
      <c r="Z302" s="512">
        <f t="shared" si="403"/>
        <v>75000</v>
      </c>
      <c r="AA302" s="512">
        <f t="shared" si="404"/>
        <v>375000</v>
      </c>
      <c r="AB302" s="512">
        <f t="shared" si="405"/>
        <v>0</v>
      </c>
      <c r="AC302" s="5" t="b">
        <f t="shared" si="406"/>
        <v>1</v>
      </c>
    </row>
    <row r="303" spans="1:29" s="67" customFormat="1" ht="24.95" customHeight="1" x14ac:dyDescent="0.2">
      <c r="A303" s="491" t="s">
        <v>430</v>
      </c>
      <c r="B303" s="775">
        <f t="shared" si="347"/>
        <v>30</v>
      </c>
      <c r="C303" s="798" t="s">
        <v>363</v>
      </c>
      <c r="D303" s="644" t="s">
        <v>426</v>
      </c>
      <c r="E303" s="1205" t="s">
        <v>427</v>
      </c>
      <c r="F303" s="1212" t="s">
        <v>428</v>
      </c>
      <c r="G303" s="1212" t="s">
        <v>429</v>
      </c>
      <c r="H303" s="1212" t="s">
        <v>407</v>
      </c>
      <c r="I303" s="1205" t="s">
        <v>367</v>
      </c>
      <c r="J303" s="1323">
        <v>1</v>
      </c>
      <c r="K303" s="1205" t="s">
        <v>627</v>
      </c>
      <c r="L303" s="800">
        <v>375000</v>
      </c>
      <c r="M303" s="1205">
        <v>2012</v>
      </c>
      <c r="N303" s="1205" t="s">
        <v>211</v>
      </c>
      <c r="O303" s="797">
        <f t="shared" si="397"/>
        <v>375000</v>
      </c>
      <c r="P303" s="1212" t="s">
        <v>99</v>
      </c>
      <c r="Q303" s="1323"/>
      <c r="R303" s="1323"/>
      <c r="S303" s="1212" t="s">
        <v>483</v>
      </c>
      <c r="T303" s="643">
        <v>5</v>
      </c>
      <c r="U303" s="643">
        <f t="shared" si="398"/>
        <v>5</v>
      </c>
      <c r="V303" s="512">
        <f t="shared" si="399"/>
        <v>75000</v>
      </c>
      <c r="W303" s="512">
        <f t="shared" si="400"/>
        <v>375000</v>
      </c>
      <c r="X303" s="512">
        <f t="shared" si="401"/>
        <v>0</v>
      </c>
      <c r="Y303" s="643">
        <f t="shared" si="402"/>
        <v>5</v>
      </c>
      <c r="Z303" s="512">
        <f t="shared" si="403"/>
        <v>75000</v>
      </c>
      <c r="AA303" s="512">
        <f t="shared" si="404"/>
        <v>375000</v>
      </c>
      <c r="AB303" s="512">
        <f t="shared" si="405"/>
        <v>0</v>
      </c>
      <c r="AC303" s="5" t="b">
        <f t="shared" si="406"/>
        <v>1</v>
      </c>
    </row>
    <row r="304" spans="1:29" s="67" customFormat="1" ht="24.95" customHeight="1" x14ac:dyDescent="0.2">
      <c r="A304" s="491" t="s">
        <v>430</v>
      </c>
      <c r="B304" s="775">
        <f t="shared" si="347"/>
        <v>31</v>
      </c>
      <c r="C304" s="798" t="s">
        <v>363</v>
      </c>
      <c r="D304" s="644" t="s">
        <v>426</v>
      </c>
      <c r="E304" s="1205" t="s">
        <v>427</v>
      </c>
      <c r="F304" s="1212" t="s">
        <v>428</v>
      </c>
      <c r="G304" s="1212" t="s">
        <v>429</v>
      </c>
      <c r="H304" s="1212" t="s">
        <v>407</v>
      </c>
      <c r="I304" s="1205" t="s">
        <v>367</v>
      </c>
      <c r="J304" s="1323">
        <v>1</v>
      </c>
      <c r="K304" s="1205" t="s">
        <v>627</v>
      </c>
      <c r="L304" s="800">
        <v>375000</v>
      </c>
      <c r="M304" s="1205">
        <v>2012</v>
      </c>
      <c r="N304" s="1205" t="s">
        <v>211</v>
      </c>
      <c r="O304" s="797">
        <f t="shared" si="397"/>
        <v>375000</v>
      </c>
      <c r="P304" s="1212" t="s">
        <v>99</v>
      </c>
      <c r="Q304" s="1323"/>
      <c r="R304" s="1323"/>
      <c r="S304" s="1212" t="s">
        <v>483</v>
      </c>
      <c r="T304" s="643">
        <v>5</v>
      </c>
      <c r="U304" s="643">
        <f t="shared" si="398"/>
        <v>5</v>
      </c>
      <c r="V304" s="512">
        <f t="shared" si="399"/>
        <v>75000</v>
      </c>
      <c r="W304" s="512">
        <f t="shared" si="400"/>
        <v>375000</v>
      </c>
      <c r="X304" s="512">
        <f t="shared" si="401"/>
        <v>0</v>
      </c>
      <c r="Y304" s="643">
        <f t="shared" si="402"/>
        <v>5</v>
      </c>
      <c r="Z304" s="512">
        <f t="shared" si="403"/>
        <v>75000</v>
      </c>
      <c r="AA304" s="512">
        <f t="shared" si="404"/>
        <v>375000</v>
      </c>
      <c r="AB304" s="512">
        <f t="shared" si="405"/>
        <v>0</v>
      </c>
      <c r="AC304" s="5" t="b">
        <f t="shared" si="406"/>
        <v>1</v>
      </c>
    </row>
    <row r="305" spans="1:29" s="67" customFormat="1" ht="24.95" customHeight="1" x14ac:dyDescent="0.2">
      <c r="A305" s="491" t="s">
        <v>430</v>
      </c>
      <c r="B305" s="775">
        <f t="shared" si="347"/>
        <v>32</v>
      </c>
      <c r="C305" s="798" t="s">
        <v>363</v>
      </c>
      <c r="D305" s="644" t="s">
        <v>426</v>
      </c>
      <c r="E305" s="1205" t="s">
        <v>427</v>
      </c>
      <c r="F305" s="1212" t="s">
        <v>428</v>
      </c>
      <c r="G305" s="1212" t="s">
        <v>429</v>
      </c>
      <c r="H305" s="1212" t="s">
        <v>407</v>
      </c>
      <c r="I305" s="1205" t="s">
        <v>367</v>
      </c>
      <c r="J305" s="1323">
        <v>1</v>
      </c>
      <c r="K305" s="1205" t="s">
        <v>627</v>
      </c>
      <c r="L305" s="800">
        <v>375000</v>
      </c>
      <c r="M305" s="1205">
        <v>2012</v>
      </c>
      <c r="N305" s="1205" t="s">
        <v>211</v>
      </c>
      <c r="O305" s="797">
        <f t="shared" si="397"/>
        <v>375000</v>
      </c>
      <c r="P305" s="1212" t="s">
        <v>99</v>
      </c>
      <c r="Q305" s="1323"/>
      <c r="R305" s="1323"/>
      <c r="S305" s="1212" t="s">
        <v>483</v>
      </c>
      <c r="T305" s="643">
        <v>5</v>
      </c>
      <c r="U305" s="643">
        <f t="shared" si="398"/>
        <v>5</v>
      </c>
      <c r="V305" s="512">
        <f t="shared" si="399"/>
        <v>75000</v>
      </c>
      <c r="W305" s="512">
        <f t="shared" si="400"/>
        <v>375000</v>
      </c>
      <c r="X305" s="512">
        <f t="shared" si="401"/>
        <v>0</v>
      </c>
      <c r="Y305" s="643">
        <f t="shared" si="402"/>
        <v>5</v>
      </c>
      <c r="Z305" s="512">
        <f t="shared" si="403"/>
        <v>75000</v>
      </c>
      <c r="AA305" s="512">
        <f t="shared" si="404"/>
        <v>375000</v>
      </c>
      <c r="AB305" s="512">
        <f t="shared" si="405"/>
        <v>0</v>
      </c>
      <c r="AC305" s="5" t="b">
        <f t="shared" si="406"/>
        <v>1</v>
      </c>
    </row>
    <row r="306" spans="1:29" s="67" customFormat="1" ht="24.95" customHeight="1" x14ac:dyDescent="0.2">
      <c r="A306" s="491" t="s">
        <v>430</v>
      </c>
      <c r="B306" s="775">
        <f t="shared" si="347"/>
        <v>33</v>
      </c>
      <c r="C306" s="798" t="s">
        <v>363</v>
      </c>
      <c r="D306" s="644" t="s">
        <v>426</v>
      </c>
      <c r="E306" s="1205" t="s">
        <v>427</v>
      </c>
      <c r="F306" s="1212" t="s">
        <v>428</v>
      </c>
      <c r="G306" s="1212" t="s">
        <v>429</v>
      </c>
      <c r="H306" s="1212" t="s">
        <v>407</v>
      </c>
      <c r="I306" s="1205" t="s">
        <v>367</v>
      </c>
      <c r="J306" s="1323">
        <v>1</v>
      </c>
      <c r="K306" s="1205" t="s">
        <v>627</v>
      </c>
      <c r="L306" s="800">
        <v>375000</v>
      </c>
      <c r="M306" s="1205">
        <v>2012</v>
      </c>
      <c r="N306" s="1205" t="s">
        <v>211</v>
      </c>
      <c r="O306" s="797">
        <f t="shared" si="397"/>
        <v>375000</v>
      </c>
      <c r="P306" s="1212" t="s">
        <v>99</v>
      </c>
      <c r="Q306" s="1323"/>
      <c r="R306" s="1323"/>
      <c r="S306" s="1212" t="s">
        <v>483</v>
      </c>
      <c r="T306" s="643">
        <v>5</v>
      </c>
      <c r="U306" s="643">
        <f t="shared" si="398"/>
        <v>5</v>
      </c>
      <c r="V306" s="512">
        <f t="shared" si="399"/>
        <v>75000</v>
      </c>
      <c r="W306" s="512">
        <f t="shared" si="400"/>
        <v>375000</v>
      </c>
      <c r="X306" s="512">
        <f t="shared" si="401"/>
        <v>0</v>
      </c>
      <c r="Y306" s="643">
        <f t="shared" si="402"/>
        <v>5</v>
      </c>
      <c r="Z306" s="512">
        <f t="shared" si="403"/>
        <v>75000</v>
      </c>
      <c r="AA306" s="512">
        <f t="shared" si="404"/>
        <v>375000</v>
      </c>
      <c r="AB306" s="512">
        <f t="shared" si="405"/>
        <v>0</v>
      </c>
      <c r="AC306" s="5" t="b">
        <f t="shared" si="406"/>
        <v>1</v>
      </c>
    </row>
    <row r="307" spans="1:29" s="67" customFormat="1" ht="24.95" customHeight="1" x14ac:dyDescent="0.2">
      <c r="A307" s="491" t="s">
        <v>430</v>
      </c>
      <c r="B307" s="775">
        <f t="shared" si="347"/>
        <v>34</v>
      </c>
      <c r="C307" s="798" t="s">
        <v>363</v>
      </c>
      <c r="D307" s="644" t="s">
        <v>426</v>
      </c>
      <c r="E307" s="1205" t="s">
        <v>427</v>
      </c>
      <c r="F307" s="1212" t="s">
        <v>428</v>
      </c>
      <c r="G307" s="1212" t="s">
        <v>429</v>
      </c>
      <c r="H307" s="1212" t="s">
        <v>407</v>
      </c>
      <c r="I307" s="1205" t="s">
        <v>367</v>
      </c>
      <c r="J307" s="1323">
        <v>1</v>
      </c>
      <c r="K307" s="1205" t="s">
        <v>627</v>
      </c>
      <c r="L307" s="800">
        <v>375000</v>
      </c>
      <c r="M307" s="1205">
        <v>2012</v>
      </c>
      <c r="N307" s="1205" t="s">
        <v>211</v>
      </c>
      <c r="O307" s="797">
        <f t="shared" si="397"/>
        <v>375000</v>
      </c>
      <c r="P307" s="1212" t="s">
        <v>99</v>
      </c>
      <c r="Q307" s="1323"/>
      <c r="R307" s="1323"/>
      <c r="S307" s="1212" t="s">
        <v>483</v>
      </c>
      <c r="T307" s="643">
        <v>5</v>
      </c>
      <c r="U307" s="643">
        <f t="shared" si="398"/>
        <v>5</v>
      </c>
      <c r="V307" s="512">
        <f t="shared" si="399"/>
        <v>75000</v>
      </c>
      <c r="W307" s="512">
        <f t="shared" si="400"/>
        <v>375000</v>
      </c>
      <c r="X307" s="512">
        <f t="shared" si="401"/>
        <v>0</v>
      </c>
      <c r="Y307" s="643">
        <f t="shared" si="402"/>
        <v>5</v>
      </c>
      <c r="Z307" s="512">
        <f t="shared" si="403"/>
        <v>75000</v>
      </c>
      <c r="AA307" s="512">
        <f t="shared" si="404"/>
        <v>375000</v>
      </c>
      <c r="AB307" s="512">
        <f t="shared" si="405"/>
        <v>0</v>
      </c>
      <c r="AC307" s="5" t="b">
        <f t="shared" si="406"/>
        <v>1</v>
      </c>
    </row>
    <row r="308" spans="1:29" s="67" customFormat="1" ht="24.95" customHeight="1" x14ac:dyDescent="0.2">
      <c r="A308" s="491" t="s">
        <v>430</v>
      </c>
      <c r="B308" s="775">
        <f t="shared" si="347"/>
        <v>35</v>
      </c>
      <c r="C308" s="798" t="s">
        <v>363</v>
      </c>
      <c r="D308" s="644" t="s">
        <v>426</v>
      </c>
      <c r="E308" s="1205" t="s">
        <v>427</v>
      </c>
      <c r="F308" s="1212" t="s">
        <v>428</v>
      </c>
      <c r="G308" s="1212" t="s">
        <v>429</v>
      </c>
      <c r="H308" s="1212" t="s">
        <v>407</v>
      </c>
      <c r="I308" s="1205" t="s">
        <v>367</v>
      </c>
      <c r="J308" s="1323">
        <v>1</v>
      </c>
      <c r="K308" s="1205" t="s">
        <v>627</v>
      </c>
      <c r="L308" s="800">
        <v>375000</v>
      </c>
      <c r="M308" s="1205">
        <v>2012</v>
      </c>
      <c r="N308" s="1205" t="s">
        <v>211</v>
      </c>
      <c r="O308" s="797">
        <f t="shared" si="397"/>
        <v>375000</v>
      </c>
      <c r="P308" s="1212" t="s">
        <v>99</v>
      </c>
      <c r="Q308" s="1323"/>
      <c r="R308" s="1323"/>
      <c r="S308" s="1212" t="s">
        <v>483</v>
      </c>
      <c r="T308" s="643">
        <v>5</v>
      </c>
      <c r="U308" s="643">
        <f t="shared" si="398"/>
        <v>5</v>
      </c>
      <c r="V308" s="512">
        <f t="shared" si="399"/>
        <v>75000</v>
      </c>
      <c r="W308" s="512">
        <f t="shared" si="400"/>
        <v>375000</v>
      </c>
      <c r="X308" s="512">
        <f t="shared" si="401"/>
        <v>0</v>
      </c>
      <c r="Y308" s="643">
        <f t="shared" si="402"/>
        <v>5</v>
      </c>
      <c r="Z308" s="512">
        <f t="shared" si="403"/>
        <v>75000</v>
      </c>
      <c r="AA308" s="512">
        <f t="shared" si="404"/>
        <v>375000</v>
      </c>
      <c r="AB308" s="512">
        <f t="shared" si="405"/>
        <v>0</v>
      </c>
      <c r="AC308" s="5" t="b">
        <f t="shared" si="406"/>
        <v>1</v>
      </c>
    </row>
    <row r="309" spans="1:29" s="67" customFormat="1" ht="24.95" customHeight="1" x14ac:dyDescent="0.2">
      <c r="A309" s="491" t="s">
        <v>430</v>
      </c>
      <c r="B309" s="775">
        <f t="shared" si="347"/>
        <v>36</v>
      </c>
      <c r="C309" s="798" t="s">
        <v>363</v>
      </c>
      <c r="D309" s="644" t="s">
        <v>426</v>
      </c>
      <c r="E309" s="1205" t="s">
        <v>427</v>
      </c>
      <c r="F309" s="1212" t="s">
        <v>428</v>
      </c>
      <c r="G309" s="1212" t="s">
        <v>429</v>
      </c>
      <c r="H309" s="1212" t="s">
        <v>407</v>
      </c>
      <c r="I309" s="1205" t="s">
        <v>367</v>
      </c>
      <c r="J309" s="1323">
        <v>1</v>
      </c>
      <c r="K309" s="1205" t="s">
        <v>627</v>
      </c>
      <c r="L309" s="800">
        <v>375000</v>
      </c>
      <c r="M309" s="1205">
        <v>2012</v>
      </c>
      <c r="N309" s="1205" t="s">
        <v>211</v>
      </c>
      <c r="O309" s="797">
        <f t="shared" si="397"/>
        <v>375000</v>
      </c>
      <c r="P309" s="1212" t="s">
        <v>99</v>
      </c>
      <c r="Q309" s="1323"/>
      <c r="R309" s="1323"/>
      <c r="S309" s="1212" t="s">
        <v>483</v>
      </c>
      <c r="T309" s="643">
        <v>5</v>
      </c>
      <c r="U309" s="643">
        <f t="shared" si="398"/>
        <v>5</v>
      </c>
      <c r="V309" s="512">
        <f t="shared" si="399"/>
        <v>75000</v>
      </c>
      <c r="W309" s="512">
        <f t="shared" si="400"/>
        <v>375000</v>
      </c>
      <c r="X309" s="512">
        <f t="shared" si="401"/>
        <v>0</v>
      </c>
      <c r="Y309" s="643">
        <f t="shared" si="402"/>
        <v>5</v>
      </c>
      <c r="Z309" s="512">
        <f t="shared" si="403"/>
        <v>75000</v>
      </c>
      <c r="AA309" s="512">
        <f t="shared" si="404"/>
        <v>375000</v>
      </c>
      <c r="AB309" s="512">
        <f t="shared" si="405"/>
        <v>0</v>
      </c>
      <c r="AC309" s="5" t="b">
        <f t="shared" si="406"/>
        <v>1</v>
      </c>
    </row>
    <row r="310" spans="1:29" s="67" customFormat="1" ht="24.95" customHeight="1" x14ac:dyDescent="0.2">
      <c r="A310" s="491" t="s">
        <v>430</v>
      </c>
      <c r="B310" s="775">
        <f t="shared" si="347"/>
        <v>37</v>
      </c>
      <c r="C310" s="798" t="s">
        <v>363</v>
      </c>
      <c r="D310" s="644" t="s">
        <v>426</v>
      </c>
      <c r="E310" s="1205" t="s">
        <v>427</v>
      </c>
      <c r="F310" s="1212" t="s">
        <v>428</v>
      </c>
      <c r="G310" s="1212" t="s">
        <v>429</v>
      </c>
      <c r="H310" s="1212" t="s">
        <v>407</v>
      </c>
      <c r="I310" s="1205" t="s">
        <v>367</v>
      </c>
      <c r="J310" s="1323">
        <v>1</v>
      </c>
      <c r="K310" s="1205" t="s">
        <v>627</v>
      </c>
      <c r="L310" s="800">
        <v>375000</v>
      </c>
      <c r="M310" s="1205">
        <v>2012</v>
      </c>
      <c r="N310" s="1205" t="s">
        <v>211</v>
      </c>
      <c r="O310" s="797">
        <f t="shared" si="397"/>
        <v>375000</v>
      </c>
      <c r="P310" s="1212" t="s">
        <v>99</v>
      </c>
      <c r="Q310" s="1323"/>
      <c r="R310" s="1323"/>
      <c r="S310" s="1212" t="s">
        <v>483</v>
      </c>
      <c r="T310" s="643">
        <v>5</v>
      </c>
      <c r="U310" s="643">
        <f t="shared" si="398"/>
        <v>5</v>
      </c>
      <c r="V310" s="512">
        <f t="shared" si="399"/>
        <v>75000</v>
      </c>
      <c r="W310" s="512">
        <f t="shared" si="400"/>
        <v>375000</v>
      </c>
      <c r="X310" s="512">
        <f t="shared" si="401"/>
        <v>0</v>
      </c>
      <c r="Y310" s="643">
        <f t="shared" si="402"/>
        <v>5</v>
      </c>
      <c r="Z310" s="512">
        <f t="shared" si="403"/>
        <v>75000</v>
      </c>
      <c r="AA310" s="512">
        <f t="shared" si="404"/>
        <v>375000</v>
      </c>
      <c r="AB310" s="512">
        <f t="shared" si="405"/>
        <v>0</v>
      </c>
      <c r="AC310" s="5" t="b">
        <f t="shared" si="406"/>
        <v>1</v>
      </c>
    </row>
    <row r="311" spans="1:29" s="67" customFormat="1" ht="24.95" customHeight="1" x14ac:dyDescent="0.2">
      <c r="A311" s="491" t="s">
        <v>430</v>
      </c>
      <c r="B311" s="775">
        <f t="shared" si="347"/>
        <v>38</v>
      </c>
      <c r="C311" s="798" t="s">
        <v>363</v>
      </c>
      <c r="D311" s="644" t="s">
        <v>426</v>
      </c>
      <c r="E311" s="1205" t="s">
        <v>427</v>
      </c>
      <c r="F311" s="1212" t="s">
        <v>428</v>
      </c>
      <c r="G311" s="1212" t="s">
        <v>429</v>
      </c>
      <c r="H311" s="1212" t="s">
        <v>407</v>
      </c>
      <c r="I311" s="1205" t="s">
        <v>367</v>
      </c>
      <c r="J311" s="1323">
        <v>1</v>
      </c>
      <c r="K311" s="1205" t="s">
        <v>627</v>
      </c>
      <c r="L311" s="800">
        <v>375000</v>
      </c>
      <c r="M311" s="1205">
        <v>2012</v>
      </c>
      <c r="N311" s="1205" t="s">
        <v>211</v>
      </c>
      <c r="O311" s="797">
        <f t="shared" si="397"/>
        <v>375000</v>
      </c>
      <c r="P311" s="1212" t="s">
        <v>99</v>
      </c>
      <c r="Q311" s="1323"/>
      <c r="R311" s="1323"/>
      <c r="S311" s="1212" t="s">
        <v>483</v>
      </c>
      <c r="T311" s="643">
        <v>5</v>
      </c>
      <c r="U311" s="643">
        <f t="shared" si="398"/>
        <v>5</v>
      </c>
      <c r="V311" s="512">
        <f t="shared" si="399"/>
        <v>75000</v>
      </c>
      <c r="W311" s="512">
        <f t="shared" si="400"/>
        <v>375000</v>
      </c>
      <c r="X311" s="512">
        <f t="shared" si="401"/>
        <v>0</v>
      </c>
      <c r="Y311" s="643">
        <f t="shared" si="402"/>
        <v>5</v>
      </c>
      <c r="Z311" s="512">
        <f t="shared" si="403"/>
        <v>75000</v>
      </c>
      <c r="AA311" s="512">
        <f t="shared" si="404"/>
        <v>375000</v>
      </c>
      <c r="AB311" s="512">
        <f t="shared" si="405"/>
        <v>0</v>
      </c>
      <c r="AC311" s="5" t="b">
        <f t="shared" si="406"/>
        <v>1</v>
      </c>
    </row>
    <row r="312" spans="1:29" s="67" customFormat="1" ht="24.95" customHeight="1" x14ac:dyDescent="0.2">
      <c r="A312" s="491" t="s">
        <v>430</v>
      </c>
      <c r="B312" s="775">
        <f t="shared" si="347"/>
        <v>39</v>
      </c>
      <c r="C312" s="798" t="s">
        <v>363</v>
      </c>
      <c r="D312" s="644" t="s">
        <v>426</v>
      </c>
      <c r="E312" s="1205" t="s">
        <v>427</v>
      </c>
      <c r="F312" s="1212" t="s">
        <v>428</v>
      </c>
      <c r="G312" s="1212" t="s">
        <v>429</v>
      </c>
      <c r="H312" s="1212" t="s">
        <v>407</v>
      </c>
      <c r="I312" s="1205" t="s">
        <v>367</v>
      </c>
      <c r="J312" s="1323">
        <v>1</v>
      </c>
      <c r="K312" s="1205" t="s">
        <v>627</v>
      </c>
      <c r="L312" s="800">
        <v>375000</v>
      </c>
      <c r="M312" s="1205">
        <v>2012</v>
      </c>
      <c r="N312" s="1205" t="s">
        <v>211</v>
      </c>
      <c r="O312" s="797">
        <f t="shared" si="397"/>
        <v>375000</v>
      </c>
      <c r="P312" s="1212" t="s">
        <v>99</v>
      </c>
      <c r="Q312" s="1323"/>
      <c r="R312" s="1323"/>
      <c r="S312" s="1212" t="s">
        <v>483</v>
      </c>
      <c r="T312" s="643">
        <v>5</v>
      </c>
      <c r="U312" s="643">
        <f t="shared" si="398"/>
        <v>5</v>
      </c>
      <c r="V312" s="512">
        <f t="shared" si="399"/>
        <v>75000</v>
      </c>
      <c r="W312" s="512">
        <f t="shared" si="400"/>
        <v>375000</v>
      </c>
      <c r="X312" s="512">
        <f t="shared" si="401"/>
        <v>0</v>
      </c>
      <c r="Y312" s="643">
        <f t="shared" si="402"/>
        <v>5</v>
      </c>
      <c r="Z312" s="512">
        <f t="shared" si="403"/>
        <v>75000</v>
      </c>
      <c r="AA312" s="512">
        <f t="shared" si="404"/>
        <v>375000</v>
      </c>
      <c r="AB312" s="512">
        <f t="shared" si="405"/>
        <v>0</v>
      </c>
      <c r="AC312" s="5" t="b">
        <f t="shared" si="406"/>
        <v>1</v>
      </c>
    </row>
    <row r="313" spans="1:29" s="67" customFormat="1" ht="24.95" customHeight="1" x14ac:dyDescent="0.2">
      <c r="A313" s="491" t="s">
        <v>430</v>
      </c>
      <c r="B313" s="775">
        <f t="shared" si="347"/>
        <v>40</v>
      </c>
      <c r="C313" s="798" t="s">
        <v>363</v>
      </c>
      <c r="D313" s="644" t="s">
        <v>426</v>
      </c>
      <c r="E313" s="1205" t="s">
        <v>427</v>
      </c>
      <c r="F313" s="1212" t="s">
        <v>428</v>
      </c>
      <c r="G313" s="1212" t="s">
        <v>429</v>
      </c>
      <c r="H313" s="1212" t="s">
        <v>407</v>
      </c>
      <c r="I313" s="1205" t="s">
        <v>367</v>
      </c>
      <c r="J313" s="1323">
        <v>1</v>
      </c>
      <c r="K313" s="1205" t="s">
        <v>627</v>
      </c>
      <c r="L313" s="800">
        <v>375000</v>
      </c>
      <c r="M313" s="1205">
        <v>2012</v>
      </c>
      <c r="N313" s="1205" t="s">
        <v>211</v>
      </c>
      <c r="O313" s="797">
        <f t="shared" si="397"/>
        <v>375000</v>
      </c>
      <c r="P313" s="1212" t="s">
        <v>99</v>
      </c>
      <c r="Q313" s="1323"/>
      <c r="R313" s="1323"/>
      <c r="S313" s="1212" t="s">
        <v>483</v>
      </c>
      <c r="T313" s="643">
        <v>5</v>
      </c>
      <c r="U313" s="643">
        <f t="shared" si="398"/>
        <v>5</v>
      </c>
      <c r="V313" s="512">
        <f t="shared" si="399"/>
        <v>75000</v>
      </c>
      <c r="W313" s="512">
        <f t="shared" si="400"/>
        <v>375000</v>
      </c>
      <c r="X313" s="512">
        <f t="shared" si="401"/>
        <v>0</v>
      </c>
      <c r="Y313" s="643">
        <f t="shared" si="402"/>
        <v>5</v>
      </c>
      <c r="Z313" s="512">
        <f t="shared" si="403"/>
        <v>75000</v>
      </c>
      <c r="AA313" s="512">
        <f t="shared" si="404"/>
        <v>375000</v>
      </c>
      <c r="AB313" s="512">
        <f t="shared" si="405"/>
        <v>0</v>
      </c>
      <c r="AC313" s="5" t="b">
        <f t="shared" si="406"/>
        <v>1</v>
      </c>
    </row>
    <row r="314" spans="1:29" s="67" customFormat="1" ht="24.95" customHeight="1" x14ac:dyDescent="0.2">
      <c r="A314" s="491" t="s">
        <v>430</v>
      </c>
      <c r="B314" s="775">
        <f t="shared" si="347"/>
        <v>41</v>
      </c>
      <c r="C314" s="798" t="s">
        <v>363</v>
      </c>
      <c r="D314" s="644" t="s">
        <v>426</v>
      </c>
      <c r="E314" s="1205" t="s">
        <v>427</v>
      </c>
      <c r="F314" s="1212" t="s">
        <v>428</v>
      </c>
      <c r="G314" s="1212" t="s">
        <v>429</v>
      </c>
      <c r="H314" s="1212" t="s">
        <v>407</v>
      </c>
      <c r="I314" s="1205" t="s">
        <v>367</v>
      </c>
      <c r="J314" s="1323">
        <v>1</v>
      </c>
      <c r="K314" s="1205" t="s">
        <v>627</v>
      </c>
      <c r="L314" s="800">
        <v>375000</v>
      </c>
      <c r="M314" s="1205">
        <v>2012</v>
      </c>
      <c r="N314" s="1205" t="s">
        <v>211</v>
      </c>
      <c r="O314" s="797">
        <f t="shared" si="397"/>
        <v>375000</v>
      </c>
      <c r="P314" s="1212" t="s">
        <v>99</v>
      </c>
      <c r="Q314" s="1323"/>
      <c r="R314" s="1323"/>
      <c r="S314" s="1212" t="s">
        <v>483</v>
      </c>
      <c r="T314" s="643">
        <v>5</v>
      </c>
      <c r="U314" s="643">
        <f t="shared" si="398"/>
        <v>5</v>
      </c>
      <c r="V314" s="512">
        <f t="shared" si="399"/>
        <v>75000</v>
      </c>
      <c r="W314" s="512">
        <f t="shared" si="400"/>
        <v>375000</v>
      </c>
      <c r="X314" s="512">
        <f t="shared" si="401"/>
        <v>0</v>
      </c>
      <c r="Y314" s="643">
        <f t="shared" si="402"/>
        <v>5</v>
      </c>
      <c r="Z314" s="512">
        <f t="shared" si="403"/>
        <v>75000</v>
      </c>
      <c r="AA314" s="512">
        <f t="shared" si="404"/>
        <v>375000</v>
      </c>
      <c r="AB314" s="512">
        <f t="shared" si="405"/>
        <v>0</v>
      </c>
      <c r="AC314" s="5" t="b">
        <f t="shared" si="406"/>
        <v>1</v>
      </c>
    </row>
    <row r="315" spans="1:29" s="67" customFormat="1" ht="24.95" customHeight="1" x14ac:dyDescent="0.2">
      <c r="A315" s="491" t="s">
        <v>430</v>
      </c>
      <c r="B315" s="775">
        <f t="shared" si="347"/>
        <v>42</v>
      </c>
      <c r="C315" s="798" t="s">
        <v>363</v>
      </c>
      <c r="D315" s="644" t="s">
        <v>426</v>
      </c>
      <c r="E315" s="1205" t="s">
        <v>427</v>
      </c>
      <c r="F315" s="1212" t="s">
        <v>428</v>
      </c>
      <c r="G315" s="1212" t="s">
        <v>429</v>
      </c>
      <c r="H315" s="1212" t="s">
        <v>407</v>
      </c>
      <c r="I315" s="1205" t="s">
        <v>367</v>
      </c>
      <c r="J315" s="1323">
        <v>1</v>
      </c>
      <c r="K315" s="1205" t="s">
        <v>627</v>
      </c>
      <c r="L315" s="800">
        <v>375000</v>
      </c>
      <c r="M315" s="1205">
        <v>2012</v>
      </c>
      <c r="N315" s="1205" t="s">
        <v>211</v>
      </c>
      <c r="O315" s="797">
        <f t="shared" si="397"/>
        <v>375000</v>
      </c>
      <c r="P315" s="1212" t="s">
        <v>99</v>
      </c>
      <c r="Q315" s="1323"/>
      <c r="R315" s="1323"/>
      <c r="S315" s="1212" t="s">
        <v>483</v>
      </c>
      <c r="T315" s="643">
        <v>5</v>
      </c>
      <c r="U315" s="643">
        <f t="shared" si="398"/>
        <v>5</v>
      </c>
      <c r="V315" s="512">
        <f t="shared" si="399"/>
        <v>75000</v>
      </c>
      <c r="W315" s="512">
        <f t="shared" si="400"/>
        <v>375000</v>
      </c>
      <c r="X315" s="512">
        <f t="shared" si="401"/>
        <v>0</v>
      </c>
      <c r="Y315" s="643">
        <f t="shared" si="402"/>
        <v>5</v>
      </c>
      <c r="Z315" s="512">
        <f t="shared" si="403"/>
        <v>75000</v>
      </c>
      <c r="AA315" s="512">
        <f t="shared" si="404"/>
        <v>375000</v>
      </c>
      <c r="AB315" s="512">
        <f t="shared" si="405"/>
        <v>0</v>
      </c>
      <c r="AC315" s="5" t="b">
        <f t="shared" si="406"/>
        <v>1</v>
      </c>
    </row>
    <row r="316" spans="1:29" s="67" customFormat="1" ht="24.95" customHeight="1" x14ac:dyDescent="0.2">
      <c r="A316" s="491" t="s">
        <v>430</v>
      </c>
      <c r="B316" s="1077">
        <f t="shared" si="347"/>
        <v>43</v>
      </c>
      <c r="C316" s="1095" t="s">
        <v>363</v>
      </c>
      <c r="D316" s="790" t="s">
        <v>426</v>
      </c>
      <c r="E316" s="1206" t="s">
        <v>427</v>
      </c>
      <c r="F316" s="793" t="s">
        <v>428</v>
      </c>
      <c r="G316" s="793" t="s">
        <v>429</v>
      </c>
      <c r="H316" s="793" t="s">
        <v>407</v>
      </c>
      <c r="I316" s="1206" t="s">
        <v>367</v>
      </c>
      <c r="J316" s="792">
        <v>1</v>
      </c>
      <c r="K316" s="1206" t="s">
        <v>627</v>
      </c>
      <c r="L316" s="1096">
        <v>375000</v>
      </c>
      <c r="M316" s="1206">
        <v>2012</v>
      </c>
      <c r="N316" s="1206" t="s">
        <v>211</v>
      </c>
      <c r="O316" s="799">
        <f t="shared" si="397"/>
        <v>375000</v>
      </c>
      <c r="P316" s="793" t="s">
        <v>99</v>
      </c>
      <c r="Q316" s="792"/>
      <c r="R316" s="792"/>
      <c r="S316" s="793" t="s">
        <v>483</v>
      </c>
      <c r="T316" s="643">
        <v>5</v>
      </c>
      <c r="U316" s="643">
        <f t="shared" si="398"/>
        <v>5</v>
      </c>
      <c r="V316" s="512">
        <f t="shared" si="399"/>
        <v>75000</v>
      </c>
      <c r="W316" s="512">
        <f t="shared" si="400"/>
        <v>375000</v>
      </c>
      <c r="X316" s="512">
        <f t="shared" si="401"/>
        <v>0</v>
      </c>
      <c r="Y316" s="643">
        <f t="shared" si="402"/>
        <v>5</v>
      </c>
      <c r="Z316" s="512">
        <f t="shared" si="403"/>
        <v>75000</v>
      </c>
      <c r="AA316" s="512">
        <f t="shared" si="404"/>
        <v>375000</v>
      </c>
      <c r="AB316" s="512">
        <f t="shared" si="405"/>
        <v>0</v>
      </c>
      <c r="AC316" s="5" t="b">
        <f t="shared" si="406"/>
        <v>1</v>
      </c>
    </row>
    <row r="317" spans="1:29" s="67" customFormat="1" ht="24.95" customHeight="1" x14ac:dyDescent="0.2">
      <c r="A317" s="491" t="s">
        <v>430</v>
      </c>
      <c r="B317" s="1390"/>
      <c r="C317" s="1439"/>
      <c r="D317" s="1435"/>
      <c r="E317" s="1412"/>
      <c r="F317" s="1414"/>
      <c r="G317" s="1414"/>
      <c r="H317" s="1414"/>
      <c r="I317" s="1412"/>
      <c r="J317" s="1440"/>
      <c r="K317" s="1412"/>
      <c r="L317" s="1441"/>
      <c r="M317" s="1412"/>
      <c r="N317" s="1442"/>
      <c r="O317" s="1443"/>
      <c r="P317" s="1358"/>
      <c r="Q317" s="1021"/>
      <c r="R317" s="1021"/>
      <c r="S317" s="1358"/>
      <c r="T317" s="643"/>
      <c r="U317" s="643"/>
      <c r="V317" s="512"/>
      <c r="W317" s="512"/>
      <c r="X317" s="512"/>
      <c r="Y317" s="643"/>
      <c r="Z317" s="512"/>
      <c r="AA317" s="512"/>
      <c r="AB317" s="512"/>
      <c r="AC317" s="5"/>
    </row>
    <row r="318" spans="1:29" ht="16.5" customHeight="1" x14ac:dyDescent="0.2">
      <c r="A318" s="491" t="s">
        <v>430</v>
      </c>
      <c r="B318" s="1656" t="s">
        <v>94</v>
      </c>
      <c r="C318" s="1659"/>
      <c r="D318" s="1659"/>
      <c r="E318" s="1659"/>
      <c r="F318" s="1659"/>
      <c r="G318" s="1659"/>
      <c r="H318" s="1659"/>
      <c r="I318" s="1659"/>
      <c r="J318" s="1659"/>
      <c r="K318" s="1659"/>
      <c r="L318" s="1659"/>
      <c r="M318" s="1659"/>
      <c r="N318" s="1660"/>
      <c r="O318" s="1379">
        <f>SUM(O274:O316)</f>
        <v>152896000</v>
      </c>
      <c r="P318" s="1325"/>
      <c r="Q318" s="1325"/>
      <c r="R318" s="1325"/>
      <c r="S318" s="1325"/>
      <c r="T318" s="480"/>
      <c r="U318" s="480"/>
      <c r="V318" s="550">
        <f>SUM(V274:V316)</f>
        <v>32579200</v>
      </c>
      <c r="W318" s="550">
        <f>SUM(W274:W316)</f>
        <v>152896000</v>
      </c>
      <c r="X318" s="550">
        <f>SUM(X275:X316)</f>
        <v>0</v>
      </c>
      <c r="Y318" s="1371"/>
      <c r="Z318" s="550">
        <f>SUM(Z274:Z316)</f>
        <v>32579200</v>
      </c>
      <c r="AA318" s="550">
        <f>SUM(AA274:AA316)</f>
        <v>152896000</v>
      </c>
      <c r="AB318" s="550">
        <f>SUM(AB274:AB316)</f>
        <v>0</v>
      </c>
      <c r="AC318" s="5" t="b">
        <f t="shared" si="114"/>
        <v>1</v>
      </c>
    </row>
    <row r="319" spans="1:29" ht="16.5" customHeight="1" x14ac:dyDescent="0.2">
      <c r="A319" s="491"/>
      <c r="B319" s="1089"/>
      <c r="C319" s="1090"/>
      <c r="D319" s="1090"/>
      <c r="E319" s="1090"/>
      <c r="F319" s="1090"/>
      <c r="G319" s="1090"/>
      <c r="H319" s="1090"/>
      <c r="I319" s="1090"/>
      <c r="J319" s="1090"/>
      <c r="K319" s="1090"/>
      <c r="L319" s="1090"/>
      <c r="M319" s="1090"/>
      <c r="N319" s="1090"/>
      <c r="O319" s="1090"/>
      <c r="P319" s="1090"/>
      <c r="Q319" s="1090"/>
      <c r="R319" s="1090"/>
      <c r="S319" s="1091"/>
      <c r="T319" s="480"/>
      <c r="U319" s="480"/>
      <c r="V319" s="481"/>
      <c r="W319" s="481"/>
      <c r="X319" s="481"/>
      <c r="Y319" s="480"/>
      <c r="AA319" s="5"/>
      <c r="AB319" s="5"/>
      <c r="AC319" s="5" t="b">
        <f t="shared" si="114"/>
        <v>1</v>
      </c>
    </row>
    <row r="320" spans="1:29" ht="24.95" customHeight="1" x14ac:dyDescent="0.2">
      <c r="A320" s="491" t="s">
        <v>436</v>
      </c>
      <c r="B320" s="1072">
        <v>1</v>
      </c>
      <c r="C320" s="1092" t="s">
        <v>250</v>
      </c>
      <c r="D320" s="976" t="s">
        <v>287</v>
      </c>
      <c r="E320" s="1207" t="s">
        <v>390</v>
      </c>
      <c r="F320" s="1207" t="s">
        <v>273</v>
      </c>
      <c r="G320" s="1207" t="s">
        <v>437</v>
      </c>
      <c r="H320" s="945" t="s">
        <v>215</v>
      </c>
      <c r="I320" s="945" t="s">
        <v>213</v>
      </c>
      <c r="J320" s="1093">
        <v>1</v>
      </c>
      <c r="K320" s="945" t="s">
        <v>292</v>
      </c>
      <c r="L320" s="1097">
        <v>2000000</v>
      </c>
      <c r="M320" s="1207">
        <v>2013</v>
      </c>
      <c r="N320" s="1207" t="s">
        <v>211</v>
      </c>
      <c r="O320" s="1094">
        <f>J320*L320</f>
        <v>2000000</v>
      </c>
      <c r="P320" s="945"/>
      <c r="Q320" s="945"/>
      <c r="R320" s="945" t="s">
        <v>101</v>
      </c>
      <c r="S320" s="1207" t="s">
        <v>438</v>
      </c>
      <c r="T320" s="480">
        <v>4</v>
      </c>
      <c r="U320" s="480">
        <f>2016-M320+1</f>
        <v>4</v>
      </c>
      <c r="V320" s="481">
        <f>O320/T320</f>
        <v>500000</v>
      </c>
      <c r="W320" s="481">
        <f>U320*V320</f>
        <v>2000000</v>
      </c>
      <c r="X320" s="481">
        <f>O320-W320</f>
        <v>0</v>
      </c>
      <c r="Y320" s="480">
        <f>2016-M320+1</f>
        <v>4</v>
      </c>
      <c r="Z320" s="481">
        <f>O320/T320</f>
        <v>500000</v>
      </c>
      <c r="AA320" s="481">
        <f>Y320*Z320</f>
        <v>2000000</v>
      </c>
      <c r="AB320" s="651">
        <f>O320-AA320</f>
        <v>0</v>
      </c>
      <c r="AC320" s="5" t="b">
        <f t="shared" si="114"/>
        <v>1</v>
      </c>
    </row>
    <row r="321" spans="1:29" ht="24.95" customHeight="1" x14ac:dyDescent="0.2">
      <c r="A321" s="491" t="s">
        <v>436</v>
      </c>
      <c r="B321" s="775">
        <f>B320+1</f>
        <v>2</v>
      </c>
      <c r="C321" s="796" t="s">
        <v>250</v>
      </c>
      <c r="D321" s="644" t="s">
        <v>287</v>
      </c>
      <c r="E321" s="1205" t="s">
        <v>390</v>
      </c>
      <c r="F321" s="1205" t="s">
        <v>273</v>
      </c>
      <c r="G321" s="1205" t="s">
        <v>437</v>
      </c>
      <c r="H321" s="1212" t="s">
        <v>215</v>
      </c>
      <c r="I321" s="1212" t="s">
        <v>213</v>
      </c>
      <c r="J321" s="786">
        <v>1</v>
      </c>
      <c r="K321" s="1212" t="s">
        <v>292</v>
      </c>
      <c r="L321" s="787">
        <v>2000000</v>
      </c>
      <c r="M321" s="1205">
        <v>2013</v>
      </c>
      <c r="N321" s="1205" t="s">
        <v>211</v>
      </c>
      <c r="O321" s="797">
        <f t="shared" ref="O321:O323" si="407">J321*L321</f>
        <v>2000000</v>
      </c>
      <c r="P321" s="1212" t="s">
        <v>99</v>
      </c>
      <c r="Q321" s="1212"/>
      <c r="R321" s="1212"/>
      <c r="S321" s="1205" t="s">
        <v>438</v>
      </c>
      <c r="T321" s="480">
        <v>4</v>
      </c>
      <c r="U321" s="480">
        <f t="shared" ref="U321:U323" si="408">2016-M321+1</f>
        <v>4</v>
      </c>
      <c r="V321" s="481">
        <f t="shared" ref="V321:V323" si="409">O321/T321</f>
        <v>500000</v>
      </c>
      <c r="W321" s="481">
        <f t="shared" ref="W321:W323" si="410">U321*V321</f>
        <v>2000000</v>
      </c>
      <c r="X321" s="481">
        <f t="shared" ref="X321:X323" si="411">O321-W321</f>
        <v>0</v>
      </c>
      <c r="Y321" s="480">
        <f t="shared" ref="Y321:Y323" si="412">2016-M321+1</f>
        <v>4</v>
      </c>
      <c r="Z321" s="481">
        <f t="shared" ref="Z321:Z323" si="413">O321/T321</f>
        <v>500000</v>
      </c>
      <c r="AA321" s="481">
        <f t="shared" ref="AA321:AA323" si="414">Y321*Z321</f>
        <v>2000000</v>
      </c>
      <c r="AB321" s="651">
        <f t="shared" ref="AB321:AB323" si="415">O321-AA321</f>
        <v>0</v>
      </c>
      <c r="AC321" s="5" t="b">
        <f t="shared" ref="AC321:AC323" si="416">AA321+AB321=O321</f>
        <v>1</v>
      </c>
    </row>
    <row r="322" spans="1:29" ht="24.95" customHeight="1" x14ac:dyDescent="0.2">
      <c r="A322" s="491" t="s">
        <v>436</v>
      </c>
      <c r="B322" s="775">
        <f t="shared" ref="B322:B325" si="417">B321+1</f>
        <v>3</v>
      </c>
      <c r="C322" s="796" t="s">
        <v>250</v>
      </c>
      <c r="D322" s="644" t="s">
        <v>287</v>
      </c>
      <c r="E322" s="1205" t="s">
        <v>390</v>
      </c>
      <c r="F322" s="1205" t="s">
        <v>273</v>
      </c>
      <c r="G322" s="1205" t="s">
        <v>437</v>
      </c>
      <c r="H322" s="1212" t="s">
        <v>215</v>
      </c>
      <c r="I322" s="1212" t="s">
        <v>213</v>
      </c>
      <c r="J322" s="786">
        <v>1</v>
      </c>
      <c r="K322" s="1212" t="s">
        <v>292</v>
      </c>
      <c r="L322" s="787">
        <v>2000000</v>
      </c>
      <c r="M322" s="1205">
        <v>2013</v>
      </c>
      <c r="N322" s="1205" t="s">
        <v>211</v>
      </c>
      <c r="O322" s="797">
        <f t="shared" si="407"/>
        <v>2000000</v>
      </c>
      <c r="P322" s="1212" t="s">
        <v>99</v>
      </c>
      <c r="Q322" s="1212"/>
      <c r="R322" s="1212"/>
      <c r="S322" s="1205" t="s">
        <v>438</v>
      </c>
      <c r="T322" s="480">
        <v>4</v>
      </c>
      <c r="U322" s="480">
        <f t="shared" si="408"/>
        <v>4</v>
      </c>
      <c r="V322" s="481">
        <f t="shared" si="409"/>
        <v>500000</v>
      </c>
      <c r="W322" s="481">
        <f t="shared" si="410"/>
        <v>2000000</v>
      </c>
      <c r="X322" s="481">
        <f t="shared" si="411"/>
        <v>0</v>
      </c>
      <c r="Y322" s="480">
        <f t="shared" si="412"/>
        <v>4</v>
      </c>
      <c r="Z322" s="481">
        <f t="shared" si="413"/>
        <v>500000</v>
      </c>
      <c r="AA322" s="481">
        <f t="shared" si="414"/>
        <v>2000000</v>
      </c>
      <c r="AB322" s="651">
        <f t="shared" si="415"/>
        <v>0</v>
      </c>
      <c r="AC322" s="5" t="b">
        <f t="shared" si="416"/>
        <v>1</v>
      </c>
    </row>
    <row r="323" spans="1:29" ht="24.95" customHeight="1" x14ac:dyDescent="0.2">
      <c r="A323" s="491" t="s">
        <v>436</v>
      </c>
      <c r="B323" s="775">
        <f t="shared" si="417"/>
        <v>4</v>
      </c>
      <c r="C323" s="796" t="s">
        <v>250</v>
      </c>
      <c r="D323" s="644" t="s">
        <v>287</v>
      </c>
      <c r="E323" s="1205" t="s">
        <v>390</v>
      </c>
      <c r="F323" s="1205" t="s">
        <v>273</v>
      </c>
      <c r="G323" s="1205" t="s">
        <v>437</v>
      </c>
      <c r="H323" s="1212" t="s">
        <v>215</v>
      </c>
      <c r="I323" s="1212" t="s">
        <v>213</v>
      </c>
      <c r="J323" s="786">
        <v>1</v>
      </c>
      <c r="K323" s="1212" t="s">
        <v>292</v>
      </c>
      <c r="L323" s="787">
        <v>2000000</v>
      </c>
      <c r="M323" s="1205">
        <v>2013</v>
      </c>
      <c r="N323" s="1205" t="s">
        <v>211</v>
      </c>
      <c r="O323" s="797">
        <f t="shared" si="407"/>
        <v>2000000</v>
      </c>
      <c r="P323" s="1212" t="s">
        <v>99</v>
      </c>
      <c r="Q323" s="1212"/>
      <c r="R323" s="1212"/>
      <c r="S323" s="1205" t="s">
        <v>438</v>
      </c>
      <c r="T323" s="480">
        <v>4</v>
      </c>
      <c r="U323" s="480">
        <f t="shared" si="408"/>
        <v>4</v>
      </c>
      <c r="V323" s="481">
        <f t="shared" si="409"/>
        <v>500000</v>
      </c>
      <c r="W323" s="481">
        <f t="shared" si="410"/>
        <v>2000000</v>
      </c>
      <c r="X323" s="481">
        <f t="shared" si="411"/>
        <v>0</v>
      </c>
      <c r="Y323" s="480">
        <f t="shared" si="412"/>
        <v>4</v>
      </c>
      <c r="Z323" s="481">
        <f t="shared" si="413"/>
        <v>500000</v>
      </c>
      <c r="AA323" s="481">
        <f t="shared" si="414"/>
        <v>2000000</v>
      </c>
      <c r="AB323" s="651">
        <f t="shared" si="415"/>
        <v>0</v>
      </c>
      <c r="AC323" s="5" t="b">
        <f t="shared" si="416"/>
        <v>1</v>
      </c>
    </row>
    <row r="324" spans="1:29" ht="24.95" customHeight="1" x14ac:dyDescent="0.2">
      <c r="A324" s="491" t="s">
        <v>436</v>
      </c>
      <c r="B324" s="775">
        <f t="shared" si="417"/>
        <v>5</v>
      </c>
      <c r="C324" s="796" t="s">
        <v>294</v>
      </c>
      <c r="D324" s="644" t="s">
        <v>295</v>
      </c>
      <c r="E324" s="1205" t="s">
        <v>296</v>
      </c>
      <c r="F324" s="1205" t="s">
        <v>439</v>
      </c>
      <c r="G324" s="1205" t="s">
        <v>440</v>
      </c>
      <c r="H324" s="1212" t="s">
        <v>215</v>
      </c>
      <c r="I324" s="1212" t="s">
        <v>213</v>
      </c>
      <c r="J324" s="786">
        <v>1</v>
      </c>
      <c r="K324" s="1212" t="s">
        <v>292</v>
      </c>
      <c r="L324" s="787">
        <v>3000000</v>
      </c>
      <c r="M324" s="1205">
        <v>2013</v>
      </c>
      <c r="N324" s="1205" t="s">
        <v>211</v>
      </c>
      <c r="O324" s="797">
        <f>J324*L324</f>
        <v>3000000</v>
      </c>
      <c r="P324" s="1212" t="s">
        <v>99</v>
      </c>
      <c r="Q324" s="1212"/>
      <c r="R324" s="1212"/>
      <c r="S324" s="1205" t="s">
        <v>441</v>
      </c>
      <c r="T324" s="480">
        <v>4</v>
      </c>
      <c r="U324" s="480">
        <f t="shared" ref="U324" si="418">2016-M324+1</f>
        <v>4</v>
      </c>
      <c r="V324" s="481">
        <f t="shared" ref="V324" si="419">O324/T324</f>
        <v>750000</v>
      </c>
      <c r="W324" s="481">
        <f t="shared" ref="W324" si="420">U324*V324</f>
        <v>3000000</v>
      </c>
      <c r="X324" s="481">
        <f t="shared" ref="X324" si="421">O324-W324</f>
        <v>0</v>
      </c>
      <c r="Y324" s="480">
        <f t="shared" ref="Y324" si="422">2016-M324+1</f>
        <v>4</v>
      </c>
      <c r="Z324" s="481">
        <f t="shared" ref="Z324" si="423">O324/T324</f>
        <v>750000</v>
      </c>
      <c r="AA324" s="481">
        <f t="shared" ref="AA324" si="424">Y324*Z324</f>
        <v>3000000</v>
      </c>
      <c r="AB324" s="651">
        <f t="shared" ref="AB324" si="425">O324-AA324</f>
        <v>0</v>
      </c>
      <c r="AC324" s="5" t="b">
        <f t="shared" si="114"/>
        <v>1</v>
      </c>
    </row>
    <row r="325" spans="1:29" ht="24.95" customHeight="1" x14ac:dyDescent="0.2">
      <c r="A325" s="491" t="s">
        <v>436</v>
      </c>
      <c r="B325" s="775">
        <f t="shared" si="417"/>
        <v>6</v>
      </c>
      <c r="C325" s="796" t="s">
        <v>294</v>
      </c>
      <c r="D325" s="644" t="s">
        <v>295</v>
      </c>
      <c r="E325" s="1205" t="s">
        <v>296</v>
      </c>
      <c r="F325" s="1205" t="s">
        <v>439</v>
      </c>
      <c r="G325" s="1205" t="s">
        <v>440</v>
      </c>
      <c r="H325" s="1212" t="s">
        <v>215</v>
      </c>
      <c r="I325" s="1212" t="s">
        <v>213</v>
      </c>
      <c r="J325" s="786">
        <v>1</v>
      </c>
      <c r="K325" s="1212" t="s">
        <v>292</v>
      </c>
      <c r="L325" s="787">
        <v>3000000</v>
      </c>
      <c r="M325" s="1205">
        <v>2013</v>
      </c>
      <c r="N325" s="1205" t="s">
        <v>211</v>
      </c>
      <c r="O325" s="797">
        <f>J325*L325</f>
        <v>3000000</v>
      </c>
      <c r="P325" s="1212" t="s">
        <v>99</v>
      </c>
      <c r="Q325" s="1212"/>
      <c r="R325" s="1212"/>
      <c r="S325" s="1205" t="s">
        <v>441</v>
      </c>
      <c r="T325" s="480">
        <v>4</v>
      </c>
      <c r="U325" s="480">
        <f t="shared" ref="U325" si="426">2016-M325+1</f>
        <v>4</v>
      </c>
      <c r="V325" s="481">
        <f t="shared" ref="V325:V326" si="427">O325/T325</f>
        <v>750000</v>
      </c>
      <c r="W325" s="481">
        <f t="shared" ref="W325:W326" si="428">U325*V325</f>
        <v>3000000</v>
      </c>
      <c r="X325" s="481">
        <f t="shared" ref="X325:X326" si="429">O325-W325</f>
        <v>0</v>
      </c>
      <c r="Y325" s="480">
        <f t="shared" ref="Y325" si="430">2016-M325+1</f>
        <v>4</v>
      </c>
      <c r="Z325" s="481">
        <f t="shared" ref="Z325" si="431">O325/T325</f>
        <v>750000</v>
      </c>
      <c r="AA325" s="481">
        <f t="shared" ref="AA325" si="432">Y325*Z325</f>
        <v>3000000</v>
      </c>
      <c r="AB325" s="651">
        <f t="shared" ref="AB325" si="433">O325-AA325</f>
        <v>0</v>
      </c>
      <c r="AC325" s="5" t="b">
        <f t="shared" ref="AC325" si="434">AA325+AB325=O325</f>
        <v>1</v>
      </c>
    </row>
    <row r="326" spans="1:29" ht="24.95" customHeight="1" x14ac:dyDescent="0.2">
      <c r="A326" s="491" t="s">
        <v>436</v>
      </c>
      <c r="B326" s="1080" t="s">
        <v>90</v>
      </c>
      <c r="C326" s="1195" t="s">
        <v>443</v>
      </c>
      <c r="D326" s="644" t="s">
        <v>284</v>
      </c>
      <c r="E326" s="1205" t="s">
        <v>444</v>
      </c>
      <c r="F326" s="1212" t="s">
        <v>360</v>
      </c>
      <c r="G326" s="1212" t="s">
        <v>360</v>
      </c>
      <c r="H326" s="1323" t="s">
        <v>342</v>
      </c>
      <c r="I326" s="1205" t="s">
        <v>209</v>
      </c>
      <c r="J326" s="1323">
        <v>1</v>
      </c>
      <c r="K326" s="1212" t="s">
        <v>292</v>
      </c>
      <c r="L326" s="788">
        <v>2915000</v>
      </c>
      <c r="M326" s="1205">
        <v>2013</v>
      </c>
      <c r="N326" s="1205" t="s">
        <v>211</v>
      </c>
      <c r="O326" s="1316">
        <f>J326*L326</f>
        <v>2915000</v>
      </c>
      <c r="P326" s="1317" t="s">
        <v>99</v>
      </c>
      <c r="Q326" s="1664"/>
      <c r="R326" s="1664"/>
      <c r="S326" s="1317" t="s">
        <v>442</v>
      </c>
      <c r="T326" s="480">
        <v>5</v>
      </c>
      <c r="U326" s="480">
        <f>2016-M326+1</f>
        <v>4</v>
      </c>
      <c r="V326" s="481">
        <f t="shared" si="427"/>
        <v>583000</v>
      </c>
      <c r="W326" s="481">
        <f t="shared" si="428"/>
        <v>2332000</v>
      </c>
      <c r="X326" s="481">
        <f t="shared" si="429"/>
        <v>583000</v>
      </c>
      <c r="Y326" s="480">
        <f>2017-M326+1</f>
        <v>5</v>
      </c>
      <c r="Z326" s="481">
        <f t="shared" ref="Z326" si="435">O326/T326</f>
        <v>583000</v>
      </c>
      <c r="AA326" s="481">
        <f t="shared" ref="AA326" si="436">Y326*Z326</f>
        <v>2915000</v>
      </c>
      <c r="AB326" s="651">
        <f t="shared" ref="AB326" si="437">O326-AA326</f>
        <v>0</v>
      </c>
      <c r="AC326" s="5" t="b">
        <f t="shared" ref="AC326" si="438">AA326+AB326=O326</f>
        <v>1</v>
      </c>
    </row>
    <row r="327" spans="1:29" ht="24.95" customHeight="1" x14ac:dyDescent="0.2">
      <c r="A327" s="491" t="s">
        <v>436</v>
      </c>
      <c r="B327" s="1080" t="s">
        <v>17</v>
      </c>
      <c r="C327" s="1195" t="s">
        <v>443</v>
      </c>
      <c r="D327" s="644" t="s">
        <v>284</v>
      </c>
      <c r="E327" s="1205" t="s">
        <v>444</v>
      </c>
      <c r="F327" s="1212" t="s">
        <v>360</v>
      </c>
      <c r="G327" s="1212" t="s">
        <v>360</v>
      </c>
      <c r="H327" s="1323" t="s">
        <v>342</v>
      </c>
      <c r="I327" s="1205" t="s">
        <v>209</v>
      </c>
      <c r="J327" s="1323">
        <v>1</v>
      </c>
      <c r="K327" s="1212" t="s">
        <v>292</v>
      </c>
      <c r="L327" s="788">
        <v>2915000</v>
      </c>
      <c r="M327" s="1205">
        <v>2013</v>
      </c>
      <c r="N327" s="1205" t="s">
        <v>211</v>
      </c>
      <c r="O327" s="1316">
        <f t="shared" ref="O327:O335" si="439">J327*L327</f>
        <v>2915000</v>
      </c>
      <c r="P327" s="1317" t="s">
        <v>99</v>
      </c>
      <c r="Q327" s="1664"/>
      <c r="R327" s="1664"/>
      <c r="S327" s="1317" t="s">
        <v>442</v>
      </c>
      <c r="T327" s="480">
        <v>5</v>
      </c>
      <c r="U327" s="480">
        <f t="shared" ref="U327:U335" si="440">2016-M327+1</f>
        <v>4</v>
      </c>
      <c r="V327" s="481">
        <f t="shared" ref="V327:V335" si="441">O327/T327</f>
        <v>583000</v>
      </c>
      <c r="W327" s="481">
        <f t="shared" ref="W327:W335" si="442">U327*V327</f>
        <v>2332000</v>
      </c>
      <c r="X327" s="481">
        <f t="shared" ref="X327:X335" si="443">O327-W327</f>
        <v>583000</v>
      </c>
      <c r="Y327" s="480">
        <f t="shared" ref="Y327:Y335" si="444">2017-M327+1</f>
        <v>5</v>
      </c>
      <c r="Z327" s="481">
        <f t="shared" ref="Z327:Z335" si="445">O327/T327</f>
        <v>583000</v>
      </c>
      <c r="AA327" s="481">
        <f t="shared" ref="AA327:AA335" si="446">Y327*Z327</f>
        <v>2915000</v>
      </c>
      <c r="AB327" s="651">
        <f t="shared" ref="AB327:AB335" si="447">O327-AA327</f>
        <v>0</v>
      </c>
      <c r="AC327" s="5" t="b">
        <f t="shared" ref="AC327:AC335" si="448">AA327+AB327=O327</f>
        <v>1</v>
      </c>
    </row>
    <row r="328" spans="1:29" ht="24.95" customHeight="1" x14ac:dyDescent="0.2">
      <c r="A328" s="491" t="s">
        <v>436</v>
      </c>
      <c r="B328" s="1080" t="s">
        <v>15</v>
      </c>
      <c r="C328" s="1195" t="s">
        <v>443</v>
      </c>
      <c r="D328" s="644" t="s">
        <v>284</v>
      </c>
      <c r="E328" s="1205" t="s">
        <v>444</v>
      </c>
      <c r="F328" s="1212" t="s">
        <v>360</v>
      </c>
      <c r="G328" s="1212" t="s">
        <v>360</v>
      </c>
      <c r="H328" s="1323" t="s">
        <v>342</v>
      </c>
      <c r="I328" s="1205" t="s">
        <v>209</v>
      </c>
      <c r="J328" s="1323">
        <v>1</v>
      </c>
      <c r="K328" s="1212" t="s">
        <v>292</v>
      </c>
      <c r="L328" s="788">
        <v>2915000</v>
      </c>
      <c r="M328" s="1205">
        <v>2013</v>
      </c>
      <c r="N328" s="1205" t="s">
        <v>211</v>
      </c>
      <c r="O328" s="1316">
        <f t="shared" si="439"/>
        <v>2915000</v>
      </c>
      <c r="P328" s="1317" t="s">
        <v>99</v>
      </c>
      <c r="Q328" s="1664"/>
      <c r="R328" s="1664"/>
      <c r="S328" s="1317" t="s">
        <v>442</v>
      </c>
      <c r="T328" s="480">
        <v>5</v>
      </c>
      <c r="U328" s="480">
        <f t="shared" si="440"/>
        <v>4</v>
      </c>
      <c r="V328" s="481">
        <f t="shared" si="441"/>
        <v>583000</v>
      </c>
      <c r="W328" s="481">
        <f t="shared" si="442"/>
        <v>2332000</v>
      </c>
      <c r="X328" s="481">
        <f t="shared" si="443"/>
        <v>583000</v>
      </c>
      <c r="Y328" s="480">
        <f t="shared" si="444"/>
        <v>5</v>
      </c>
      <c r="Z328" s="481">
        <f t="shared" si="445"/>
        <v>583000</v>
      </c>
      <c r="AA328" s="481">
        <f t="shared" si="446"/>
        <v>2915000</v>
      </c>
      <c r="AB328" s="651">
        <f t="shared" si="447"/>
        <v>0</v>
      </c>
      <c r="AC328" s="5" t="b">
        <f t="shared" si="448"/>
        <v>1</v>
      </c>
    </row>
    <row r="329" spans="1:29" ht="24.95" customHeight="1" x14ac:dyDescent="0.2">
      <c r="A329" s="491" t="s">
        <v>436</v>
      </c>
      <c r="B329" s="1080" t="s">
        <v>91</v>
      </c>
      <c r="C329" s="1195" t="s">
        <v>392</v>
      </c>
      <c r="D329" s="644" t="s">
        <v>283</v>
      </c>
      <c r="E329" s="1205" t="s">
        <v>410</v>
      </c>
      <c r="F329" s="1212" t="s">
        <v>360</v>
      </c>
      <c r="G329" s="1212" t="s">
        <v>360</v>
      </c>
      <c r="H329" s="1323" t="s">
        <v>400</v>
      </c>
      <c r="I329" s="1205" t="s">
        <v>209</v>
      </c>
      <c r="J329" s="1323">
        <v>1</v>
      </c>
      <c r="K329" s="1212" t="s">
        <v>292</v>
      </c>
      <c r="L329" s="788">
        <v>4000000</v>
      </c>
      <c r="M329" s="1205">
        <v>2013</v>
      </c>
      <c r="N329" s="1205" t="s">
        <v>211</v>
      </c>
      <c r="O329" s="1316">
        <f t="shared" si="439"/>
        <v>4000000</v>
      </c>
      <c r="P329" s="1317" t="s">
        <v>99</v>
      </c>
      <c r="Q329" s="1664"/>
      <c r="R329" s="1664"/>
      <c r="S329" s="1317" t="s">
        <v>442</v>
      </c>
      <c r="T329" s="480">
        <v>5</v>
      </c>
      <c r="U329" s="480">
        <f t="shared" si="440"/>
        <v>4</v>
      </c>
      <c r="V329" s="481">
        <f t="shared" si="441"/>
        <v>800000</v>
      </c>
      <c r="W329" s="481">
        <f t="shared" si="442"/>
        <v>3200000</v>
      </c>
      <c r="X329" s="481">
        <f t="shared" si="443"/>
        <v>800000</v>
      </c>
      <c r="Y329" s="480">
        <f t="shared" si="444"/>
        <v>5</v>
      </c>
      <c r="Z329" s="481">
        <f t="shared" si="445"/>
        <v>800000</v>
      </c>
      <c r="AA329" s="481">
        <f t="shared" si="446"/>
        <v>4000000</v>
      </c>
      <c r="AB329" s="651">
        <f t="shared" si="447"/>
        <v>0</v>
      </c>
      <c r="AC329" s="5" t="b">
        <f t="shared" si="448"/>
        <v>1</v>
      </c>
    </row>
    <row r="330" spans="1:29" ht="24.95" customHeight="1" x14ac:dyDescent="0.2">
      <c r="A330" s="491" t="s">
        <v>436</v>
      </c>
      <c r="B330" s="1080" t="s">
        <v>92</v>
      </c>
      <c r="C330" s="1195" t="s">
        <v>392</v>
      </c>
      <c r="D330" s="644" t="s">
        <v>283</v>
      </c>
      <c r="E330" s="1205" t="s">
        <v>410</v>
      </c>
      <c r="F330" s="1212" t="s">
        <v>360</v>
      </c>
      <c r="G330" s="1212" t="s">
        <v>360</v>
      </c>
      <c r="H330" s="1323" t="s">
        <v>400</v>
      </c>
      <c r="I330" s="1205" t="s">
        <v>209</v>
      </c>
      <c r="J330" s="1323">
        <v>1</v>
      </c>
      <c r="K330" s="1212" t="s">
        <v>292</v>
      </c>
      <c r="L330" s="788">
        <v>4000000</v>
      </c>
      <c r="M330" s="1205">
        <v>2013</v>
      </c>
      <c r="N330" s="1205" t="s">
        <v>211</v>
      </c>
      <c r="O330" s="1316">
        <f t="shared" si="439"/>
        <v>4000000</v>
      </c>
      <c r="P330" s="1317" t="s">
        <v>99</v>
      </c>
      <c r="Q330" s="1664"/>
      <c r="R330" s="1664"/>
      <c r="S330" s="1317" t="s">
        <v>442</v>
      </c>
      <c r="T330" s="480">
        <v>5</v>
      </c>
      <c r="U330" s="480">
        <f t="shared" si="440"/>
        <v>4</v>
      </c>
      <c r="V330" s="481">
        <f t="shared" si="441"/>
        <v>800000</v>
      </c>
      <c r="W330" s="481">
        <f t="shared" si="442"/>
        <v>3200000</v>
      </c>
      <c r="X330" s="481">
        <f t="shared" si="443"/>
        <v>800000</v>
      </c>
      <c r="Y330" s="480">
        <f t="shared" si="444"/>
        <v>5</v>
      </c>
      <c r="Z330" s="481">
        <f t="shared" si="445"/>
        <v>800000</v>
      </c>
      <c r="AA330" s="481">
        <f t="shared" si="446"/>
        <v>4000000</v>
      </c>
      <c r="AB330" s="651">
        <f t="shared" si="447"/>
        <v>0</v>
      </c>
      <c r="AC330" s="5" t="b">
        <f t="shared" si="448"/>
        <v>1</v>
      </c>
    </row>
    <row r="331" spans="1:29" ht="24.95" customHeight="1" x14ac:dyDescent="0.2">
      <c r="A331" s="491" t="s">
        <v>436</v>
      </c>
      <c r="B331" s="1080" t="s">
        <v>93</v>
      </c>
      <c r="C331" s="1195" t="s">
        <v>392</v>
      </c>
      <c r="D331" s="644" t="s">
        <v>283</v>
      </c>
      <c r="E331" s="1205" t="s">
        <v>410</v>
      </c>
      <c r="F331" s="1212" t="s">
        <v>360</v>
      </c>
      <c r="G331" s="1212" t="s">
        <v>360</v>
      </c>
      <c r="H331" s="1323" t="s">
        <v>400</v>
      </c>
      <c r="I331" s="1205" t="s">
        <v>209</v>
      </c>
      <c r="J331" s="1323">
        <v>1</v>
      </c>
      <c r="K331" s="1212" t="s">
        <v>292</v>
      </c>
      <c r="L331" s="788">
        <v>4000000</v>
      </c>
      <c r="M331" s="1205">
        <v>2013</v>
      </c>
      <c r="N331" s="1205" t="s">
        <v>211</v>
      </c>
      <c r="O331" s="1316">
        <f t="shared" si="439"/>
        <v>4000000</v>
      </c>
      <c r="P331" s="1317" t="s">
        <v>99</v>
      </c>
      <c r="Q331" s="1664"/>
      <c r="R331" s="1664"/>
      <c r="S331" s="1317" t="s">
        <v>442</v>
      </c>
      <c r="T331" s="480">
        <v>5</v>
      </c>
      <c r="U331" s="480">
        <f t="shared" si="440"/>
        <v>4</v>
      </c>
      <c r="V331" s="481">
        <f t="shared" si="441"/>
        <v>800000</v>
      </c>
      <c r="W331" s="481">
        <f t="shared" si="442"/>
        <v>3200000</v>
      </c>
      <c r="X331" s="481">
        <f t="shared" si="443"/>
        <v>800000</v>
      </c>
      <c r="Y331" s="480">
        <f t="shared" si="444"/>
        <v>5</v>
      </c>
      <c r="Z331" s="481">
        <f t="shared" si="445"/>
        <v>800000</v>
      </c>
      <c r="AA331" s="481">
        <f t="shared" si="446"/>
        <v>4000000</v>
      </c>
      <c r="AB331" s="651">
        <f t="shared" si="447"/>
        <v>0</v>
      </c>
      <c r="AC331" s="5" t="b">
        <f t="shared" si="448"/>
        <v>1</v>
      </c>
    </row>
    <row r="332" spans="1:29" ht="24.95" customHeight="1" x14ac:dyDescent="0.2">
      <c r="A332" s="491" t="s">
        <v>436</v>
      </c>
      <c r="B332" s="1080" t="s">
        <v>18</v>
      </c>
      <c r="C332" s="1195" t="s">
        <v>392</v>
      </c>
      <c r="D332" s="644" t="s">
        <v>283</v>
      </c>
      <c r="E332" s="1205" t="s">
        <v>410</v>
      </c>
      <c r="F332" s="1212" t="s">
        <v>360</v>
      </c>
      <c r="G332" s="1212" t="s">
        <v>360</v>
      </c>
      <c r="H332" s="1323" t="s">
        <v>400</v>
      </c>
      <c r="I332" s="1205" t="s">
        <v>209</v>
      </c>
      <c r="J332" s="1323">
        <v>1</v>
      </c>
      <c r="K332" s="1212" t="s">
        <v>292</v>
      </c>
      <c r="L332" s="788">
        <v>4000000</v>
      </c>
      <c r="M332" s="1205">
        <v>2013</v>
      </c>
      <c r="N332" s="1205" t="s">
        <v>211</v>
      </c>
      <c r="O332" s="1316">
        <f t="shared" si="439"/>
        <v>4000000</v>
      </c>
      <c r="P332" s="1317" t="s">
        <v>99</v>
      </c>
      <c r="Q332" s="1664"/>
      <c r="R332" s="1664"/>
      <c r="S332" s="1317" t="s">
        <v>442</v>
      </c>
      <c r="T332" s="480">
        <v>5</v>
      </c>
      <c r="U332" s="480">
        <f t="shared" si="440"/>
        <v>4</v>
      </c>
      <c r="V332" s="481">
        <f t="shared" si="441"/>
        <v>800000</v>
      </c>
      <c r="W332" s="481">
        <f t="shared" si="442"/>
        <v>3200000</v>
      </c>
      <c r="X332" s="481">
        <f t="shared" si="443"/>
        <v>800000</v>
      </c>
      <c r="Y332" s="480">
        <f t="shared" si="444"/>
        <v>5</v>
      </c>
      <c r="Z332" s="481">
        <f t="shared" si="445"/>
        <v>800000</v>
      </c>
      <c r="AA332" s="481">
        <f t="shared" si="446"/>
        <v>4000000</v>
      </c>
      <c r="AB332" s="651">
        <f t="shared" si="447"/>
        <v>0</v>
      </c>
      <c r="AC332" s="5" t="b">
        <f t="shared" si="448"/>
        <v>1</v>
      </c>
    </row>
    <row r="333" spans="1:29" ht="24.95" customHeight="1" x14ac:dyDescent="0.2">
      <c r="A333" s="491" t="s">
        <v>436</v>
      </c>
      <c r="B333" s="1080" t="s">
        <v>21</v>
      </c>
      <c r="C333" s="1195" t="s">
        <v>392</v>
      </c>
      <c r="D333" s="644" t="s">
        <v>283</v>
      </c>
      <c r="E333" s="1205" t="s">
        <v>410</v>
      </c>
      <c r="F333" s="1212" t="s">
        <v>360</v>
      </c>
      <c r="G333" s="1212" t="s">
        <v>360</v>
      </c>
      <c r="H333" s="1323" t="s">
        <v>400</v>
      </c>
      <c r="I333" s="1205" t="s">
        <v>209</v>
      </c>
      <c r="J333" s="1323">
        <v>1</v>
      </c>
      <c r="K333" s="1212" t="s">
        <v>292</v>
      </c>
      <c r="L333" s="788">
        <v>4000000</v>
      </c>
      <c r="M333" s="1205">
        <v>2013</v>
      </c>
      <c r="N333" s="1205" t="s">
        <v>211</v>
      </c>
      <c r="O333" s="1316">
        <f t="shared" si="439"/>
        <v>4000000</v>
      </c>
      <c r="P333" s="1317" t="s">
        <v>99</v>
      </c>
      <c r="Q333" s="1664"/>
      <c r="R333" s="1664"/>
      <c r="S333" s="1317" t="s">
        <v>442</v>
      </c>
      <c r="T333" s="480">
        <v>5</v>
      </c>
      <c r="U333" s="480">
        <f t="shared" si="440"/>
        <v>4</v>
      </c>
      <c r="V333" s="481">
        <f t="shared" si="441"/>
        <v>800000</v>
      </c>
      <c r="W333" s="481">
        <f t="shared" si="442"/>
        <v>3200000</v>
      </c>
      <c r="X333" s="481">
        <f t="shared" si="443"/>
        <v>800000</v>
      </c>
      <c r="Y333" s="480">
        <f t="shared" si="444"/>
        <v>5</v>
      </c>
      <c r="Z333" s="481">
        <f t="shared" si="445"/>
        <v>800000</v>
      </c>
      <c r="AA333" s="481">
        <f t="shared" si="446"/>
        <v>4000000</v>
      </c>
      <c r="AB333" s="651">
        <f t="shared" si="447"/>
        <v>0</v>
      </c>
      <c r="AC333" s="5" t="b">
        <f t="shared" si="448"/>
        <v>1</v>
      </c>
    </row>
    <row r="334" spans="1:29" ht="24.95" customHeight="1" x14ac:dyDescent="0.2">
      <c r="A334" s="491" t="s">
        <v>436</v>
      </c>
      <c r="B334" s="1080" t="s">
        <v>22</v>
      </c>
      <c r="C334" s="1195" t="s">
        <v>445</v>
      </c>
      <c r="D334" s="644" t="s">
        <v>446</v>
      </c>
      <c r="E334" s="1205" t="s">
        <v>296</v>
      </c>
      <c r="F334" s="1212" t="s">
        <v>360</v>
      </c>
      <c r="G334" s="1212" t="s">
        <v>360</v>
      </c>
      <c r="H334" s="1323" t="s">
        <v>215</v>
      </c>
      <c r="I334" s="1205" t="s">
        <v>209</v>
      </c>
      <c r="J334" s="1323">
        <v>1</v>
      </c>
      <c r="K334" s="1212" t="s">
        <v>292</v>
      </c>
      <c r="L334" s="788">
        <v>4500000</v>
      </c>
      <c r="M334" s="1205">
        <v>2013</v>
      </c>
      <c r="N334" s="1205" t="s">
        <v>211</v>
      </c>
      <c r="O334" s="1316">
        <f t="shared" si="439"/>
        <v>4500000</v>
      </c>
      <c r="P334" s="1317" t="s">
        <v>99</v>
      </c>
      <c r="Q334" s="1664"/>
      <c r="R334" s="1664"/>
      <c r="S334" s="1317" t="s">
        <v>442</v>
      </c>
      <c r="T334" s="480">
        <v>5</v>
      </c>
      <c r="U334" s="480">
        <f t="shared" si="440"/>
        <v>4</v>
      </c>
      <c r="V334" s="481">
        <f t="shared" si="441"/>
        <v>900000</v>
      </c>
      <c r="W334" s="481">
        <f t="shared" si="442"/>
        <v>3600000</v>
      </c>
      <c r="X334" s="481">
        <f t="shared" si="443"/>
        <v>900000</v>
      </c>
      <c r="Y334" s="480">
        <f t="shared" si="444"/>
        <v>5</v>
      </c>
      <c r="Z334" s="481">
        <f t="shared" si="445"/>
        <v>900000</v>
      </c>
      <c r="AA334" s="481">
        <f t="shared" si="446"/>
        <v>4500000</v>
      </c>
      <c r="AB334" s="651">
        <f t="shared" si="447"/>
        <v>0</v>
      </c>
      <c r="AC334" s="5" t="b">
        <f t="shared" si="448"/>
        <v>1</v>
      </c>
    </row>
    <row r="335" spans="1:29" ht="24.95" customHeight="1" x14ac:dyDescent="0.2">
      <c r="A335" s="491" t="s">
        <v>436</v>
      </c>
      <c r="B335" s="1080" t="s">
        <v>22</v>
      </c>
      <c r="C335" s="1195" t="s">
        <v>445</v>
      </c>
      <c r="D335" s="644" t="s">
        <v>446</v>
      </c>
      <c r="E335" s="1205" t="s">
        <v>296</v>
      </c>
      <c r="F335" s="1212" t="s">
        <v>360</v>
      </c>
      <c r="G335" s="1212" t="s">
        <v>360</v>
      </c>
      <c r="H335" s="1323" t="s">
        <v>215</v>
      </c>
      <c r="I335" s="1205" t="s">
        <v>209</v>
      </c>
      <c r="J335" s="1323">
        <v>1</v>
      </c>
      <c r="K335" s="1212" t="s">
        <v>292</v>
      </c>
      <c r="L335" s="788">
        <v>4500000</v>
      </c>
      <c r="M335" s="1205">
        <v>2013</v>
      </c>
      <c r="N335" s="1205" t="s">
        <v>211</v>
      </c>
      <c r="O335" s="1316">
        <f t="shared" si="439"/>
        <v>4500000</v>
      </c>
      <c r="P335" s="1317" t="s">
        <v>99</v>
      </c>
      <c r="Q335" s="1664"/>
      <c r="R335" s="1664"/>
      <c r="S335" s="1317" t="s">
        <v>442</v>
      </c>
      <c r="T335" s="480">
        <v>5</v>
      </c>
      <c r="U335" s="480">
        <f t="shared" si="440"/>
        <v>4</v>
      </c>
      <c r="V335" s="481">
        <f t="shared" si="441"/>
        <v>900000</v>
      </c>
      <c r="W335" s="481">
        <f t="shared" si="442"/>
        <v>3600000</v>
      </c>
      <c r="X335" s="481">
        <f t="shared" si="443"/>
        <v>900000</v>
      </c>
      <c r="Y335" s="480">
        <f t="shared" si="444"/>
        <v>5</v>
      </c>
      <c r="Z335" s="481">
        <f t="shared" si="445"/>
        <v>900000</v>
      </c>
      <c r="AA335" s="481">
        <f t="shared" si="446"/>
        <v>4500000</v>
      </c>
      <c r="AB335" s="651">
        <f t="shared" si="447"/>
        <v>0</v>
      </c>
      <c r="AC335" s="5" t="b">
        <f t="shared" si="448"/>
        <v>1</v>
      </c>
    </row>
    <row r="336" spans="1:29" ht="24.95" customHeight="1" x14ac:dyDescent="0.2">
      <c r="A336" s="491" t="s">
        <v>436</v>
      </c>
      <c r="B336" s="1080" t="s">
        <v>114</v>
      </c>
      <c r="C336" s="1195" t="s">
        <v>447</v>
      </c>
      <c r="D336" s="644" t="s">
        <v>448</v>
      </c>
      <c r="E336" s="1205" t="s">
        <v>410</v>
      </c>
      <c r="F336" s="1212" t="s">
        <v>265</v>
      </c>
      <c r="G336" s="1212" t="s">
        <v>449</v>
      </c>
      <c r="H336" s="1212" t="s">
        <v>407</v>
      </c>
      <c r="I336" s="1205" t="s">
        <v>229</v>
      </c>
      <c r="J336" s="1323">
        <v>1</v>
      </c>
      <c r="K336" s="1212" t="s">
        <v>292</v>
      </c>
      <c r="L336" s="788">
        <v>490000</v>
      </c>
      <c r="M336" s="1205">
        <v>2013</v>
      </c>
      <c r="N336" s="1205" t="s">
        <v>211</v>
      </c>
      <c r="O336" s="797">
        <f>J336*L336</f>
        <v>490000</v>
      </c>
      <c r="P336" s="1212" t="s">
        <v>99</v>
      </c>
      <c r="Q336" s="1323"/>
      <c r="R336" s="1323"/>
      <c r="S336" s="1212" t="s">
        <v>450</v>
      </c>
      <c r="T336" s="480">
        <v>5</v>
      </c>
      <c r="U336" s="480">
        <f>2016-M336+1</f>
        <v>4</v>
      </c>
      <c r="V336" s="481">
        <f>O336/T336</f>
        <v>98000</v>
      </c>
      <c r="W336" s="481">
        <f>U336*V336</f>
        <v>392000</v>
      </c>
      <c r="X336" s="481">
        <f>O336-W336</f>
        <v>98000</v>
      </c>
      <c r="Y336" s="480">
        <f>2017-M336+1</f>
        <v>5</v>
      </c>
      <c r="Z336" s="481">
        <f>O336/T336</f>
        <v>98000</v>
      </c>
      <c r="AA336" s="481">
        <f>Y336*Z336</f>
        <v>490000</v>
      </c>
      <c r="AB336" s="481">
        <f>O336-AA336</f>
        <v>0</v>
      </c>
      <c r="AC336" s="5" t="b">
        <f t="shared" si="114"/>
        <v>1</v>
      </c>
    </row>
    <row r="337" spans="1:29" ht="24.95" customHeight="1" x14ac:dyDescent="0.2">
      <c r="A337" s="491" t="s">
        <v>436</v>
      </c>
      <c r="B337" s="1080" t="s">
        <v>115</v>
      </c>
      <c r="C337" s="1195" t="s">
        <v>447</v>
      </c>
      <c r="D337" s="644" t="s">
        <v>448</v>
      </c>
      <c r="E337" s="1205" t="s">
        <v>410</v>
      </c>
      <c r="F337" s="1212" t="s">
        <v>265</v>
      </c>
      <c r="G337" s="1212" t="s">
        <v>449</v>
      </c>
      <c r="H337" s="1212" t="s">
        <v>407</v>
      </c>
      <c r="I337" s="1205" t="s">
        <v>229</v>
      </c>
      <c r="J337" s="1323">
        <v>1</v>
      </c>
      <c r="K337" s="1212" t="s">
        <v>292</v>
      </c>
      <c r="L337" s="788">
        <v>490000</v>
      </c>
      <c r="M337" s="1205">
        <v>2013</v>
      </c>
      <c r="N337" s="1205" t="s">
        <v>211</v>
      </c>
      <c r="O337" s="797">
        <f t="shared" ref="O337:O340" si="449">J337*L337</f>
        <v>490000</v>
      </c>
      <c r="P337" s="1212" t="s">
        <v>99</v>
      </c>
      <c r="Q337" s="1323"/>
      <c r="R337" s="1323"/>
      <c r="S337" s="1212" t="s">
        <v>450</v>
      </c>
      <c r="T337" s="480">
        <v>5</v>
      </c>
      <c r="U337" s="480">
        <f t="shared" ref="U337:U340" si="450">2016-M337+1</f>
        <v>4</v>
      </c>
      <c r="V337" s="481">
        <f t="shared" ref="V337:V340" si="451">O337/T337</f>
        <v>98000</v>
      </c>
      <c r="W337" s="481">
        <f t="shared" ref="W337:W340" si="452">U337*V337</f>
        <v>392000</v>
      </c>
      <c r="X337" s="481">
        <f t="shared" ref="X337:X340" si="453">O337-W337</f>
        <v>98000</v>
      </c>
      <c r="Y337" s="480">
        <f t="shared" ref="Y337:Y340" si="454">2017-M337+1</f>
        <v>5</v>
      </c>
      <c r="Z337" s="481">
        <f t="shared" ref="Z337:Z340" si="455">O337/T337</f>
        <v>98000</v>
      </c>
      <c r="AA337" s="481">
        <f t="shared" ref="AA337:AA340" si="456">Y337*Z337</f>
        <v>490000</v>
      </c>
      <c r="AB337" s="481">
        <f t="shared" ref="AB337:AB340" si="457">O337-AA337</f>
        <v>0</v>
      </c>
      <c r="AC337" s="5" t="b">
        <f t="shared" ref="AC337:AC340" si="458">AA337+AB337=O337</f>
        <v>1</v>
      </c>
    </row>
    <row r="338" spans="1:29" ht="24.95" customHeight="1" x14ac:dyDescent="0.2">
      <c r="A338" s="491" t="s">
        <v>436</v>
      </c>
      <c r="B338" s="1080" t="s">
        <v>116</v>
      </c>
      <c r="C338" s="1195" t="s">
        <v>447</v>
      </c>
      <c r="D338" s="644" t="s">
        <v>448</v>
      </c>
      <c r="E338" s="1205" t="s">
        <v>410</v>
      </c>
      <c r="F338" s="1212" t="s">
        <v>265</v>
      </c>
      <c r="G338" s="1212" t="s">
        <v>449</v>
      </c>
      <c r="H338" s="1212" t="s">
        <v>407</v>
      </c>
      <c r="I338" s="1205" t="s">
        <v>229</v>
      </c>
      <c r="J338" s="1323">
        <v>1</v>
      </c>
      <c r="K338" s="1212" t="s">
        <v>292</v>
      </c>
      <c r="L338" s="788">
        <v>490000</v>
      </c>
      <c r="M338" s="1205">
        <v>2013</v>
      </c>
      <c r="N338" s="1205" t="s">
        <v>211</v>
      </c>
      <c r="O338" s="797">
        <f t="shared" si="449"/>
        <v>490000</v>
      </c>
      <c r="P338" s="1212" t="s">
        <v>99</v>
      </c>
      <c r="Q338" s="1323"/>
      <c r="R338" s="1323"/>
      <c r="S338" s="1212" t="s">
        <v>450</v>
      </c>
      <c r="T338" s="480">
        <v>5</v>
      </c>
      <c r="U338" s="480">
        <f t="shared" si="450"/>
        <v>4</v>
      </c>
      <c r="V338" s="481">
        <f t="shared" si="451"/>
        <v>98000</v>
      </c>
      <c r="W338" s="481">
        <f t="shared" si="452"/>
        <v>392000</v>
      </c>
      <c r="X338" s="481">
        <f t="shared" si="453"/>
        <v>98000</v>
      </c>
      <c r="Y338" s="480">
        <f t="shared" si="454"/>
        <v>5</v>
      </c>
      <c r="Z338" s="481">
        <f t="shared" si="455"/>
        <v>98000</v>
      </c>
      <c r="AA338" s="481">
        <f t="shared" si="456"/>
        <v>490000</v>
      </c>
      <c r="AB338" s="481">
        <f t="shared" si="457"/>
        <v>0</v>
      </c>
      <c r="AC338" s="5" t="b">
        <f t="shared" si="458"/>
        <v>1</v>
      </c>
    </row>
    <row r="339" spans="1:29" ht="24.95" customHeight="1" x14ac:dyDescent="0.2">
      <c r="A339" s="491" t="s">
        <v>436</v>
      </c>
      <c r="B339" s="1080" t="s">
        <v>182</v>
      </c>
      <c r="C339" s="1195" t="s">
        <v>447</v>
      </c>
      <c r="D339" s="644" t="s">
        <v>448</v>
      </c>
      <c r="E339" s="1205" t="s">
        <v>410</v>
      </c>
      <c r="F339" s="1212" t="s">
        <v>265</v>
      </c>
      <c r="G339" s="1212" t="s">
        <v>449</v>
      </c>
      <c r="H339" s="1212" t="s">
        <v>407</v>
      </c>
      <c r="I339" s="1205" t="s">
        <v>229</v>
      </c>
      <c r="J339" s="1323">
        <v>1</v>
      </c>
      <c r="K339" s="1212" t="s">
        <v>292</v>
      </c>
      <c r="L339" s="788">
        <v>490000</v>
      </c>
      <c r="M339" s="1205">
        <v>2013</v>
      </c>
      <c r="N339" s="1205" t="s">
        <v>211</v>
      </c>
      <c r="O339" s="797">
        <f t="shared" si="449"/>
        <v>490000</v>
      </c>
      <c r="P339" s="1212" t="s">
        <v>99</v>
      </c>
      <c r="Q339" s="1323"/>
      <c r="R339" s="1323"/>
      <c r="S339" s="1212" t="s">
        <v>450</v>
      </c>
      <c r="T339" s="480">
        <v>5</v>
      </c>
      <c r="U339" s="480">
        <f t="shared" si="450"/>
        <v>4</v>
      </c>
      <c r="V339" s="481">
        <f t="shared" si="451"/>
        <v>98000</v>
      </c>
      <c r="W339" s="481">
        <f t="shared" si="452"/>
        <v>392000</v>
      </c>
      <c r="X339" s="481">
        <f t="shared" si="453"/>
        <v>98000</v>
      </c>
      <c r="Y339" s="480">
        <f t="shared" si="454"/>
        <v>5</v>
      </c>
      <c r="Z339" s="481">
        <f t="shared" si="455"/>
        <v>98000</v>
      </c>
      <c r="AA339" s="481">
        <f t="shared" si="456"/>
        <v>490000</v>
      </c>
      <c r="AB339" s="481">
        <f t="shared" si="457"/>
        <v>0</v>
      </c>
      <c r="AC339" s="5" t="b">
        <f t="shared" si="458"/>
        <v>1</v>
      </c>
    </row>
    <row r="340" spans="1:29" ht="24.95" customHeight="1" x14ac:dyDescent="0.2">
      <c r="A340" s="491" t="s">
        <v>436</v>
      </c>
      <c r="B340" s="1080" t="s">
        <v>190</v>
      </c>
      <c r="C340" s="1195" t="s">
        <v>447</v>
      </c>
      <c r="D340" s="644" t="s">
        <v>448</v>
      </c>
      <c r="E340" s="1205" t="s">
        <v>410</v>
      </c>
      <c r="F340" s="1212" t="s">
        <v>265</v>
      </c>
      <c r="G340" s="1212" t="s">
        <v>449</v>
      </c>
      <c r="H340" s="1212" t="s">
        <v>407</v>
      </c>
      <c r="I340" s="1205" t="s">
        <v>229</v>
      </c>
      <c r="J340" s="1323">
        <v>1</v>
      </c>
      <c r="K340" s="1212" t="s">
        <v>292</v>
      </c>
      <c r="L340" s="788">
        <v>490000</v>
      </c>
      <c r="M340" s="1205">
        <v>2013</v>
      </c>
      <c r="N340" s="1205" t="s">
        <v>211</v>
      </c>
      <c r="O340" s="797">
        <f t="shared" si="449"/>
        <v>490000</v>
      </c>
      <c r="P340" s="1212" t="s">
        <v>99</v>
      </c>
      <c r="Q340" s="1323"/>
      <c r="R340" s="1323"/>
      <c r="S340" s="1212" t="s">
        <v>450</v>
      </c>
      <c r="T340" s="480">
        <v>5</v>
      </c>
      <c r="U340" s="480">
        <f t="shared" si="450"/>
        <v>4</v>
      </c>
      <c r="V340" s="481">
        <f t="shared" si="451"/>
        <v>98000</v>
      </c>
      <c r="W340" s="481">
        <f t="shared" si="452"/>
        <v>392000</v>
      </c>
      <c r="X340" s="481">
        <f t="shared" si="453"/>
        <v>98000</v>
      </c>
      <c r="Y340" s="480">
        <f t="shared" si="454"/>
        <v>5</v>
      </c>
      <c r="Z340" s="481">
        <f t="shared" si="455"/>
        <v>98000</v>
      </c>
      <c r="AA340" s="481">
        <f t="shared" si="456"/>
        <v>490000</v>
      </c>
      <c r="AB340" s="481">
        <f t="shared" si="457"/>
        <v>0</v>
      </c>
      <c r="AC340" s="5" t="b">
        <f t="shared" si="458"/>
        <v>1</v>
      </c>
    </row>
    <row r="341" spans="1:29" ht="24.95" customHeight="1" x14ac:dyDescent="0.2">
      <c r="A341" s="491" t="s">
        <v>436</v>
      </c>
      <c r="B341" s="1080" t="s">
        <v>191</v>
      </c>
      <c r="C341" s="1195" t="s">
        <v>451</v>
      </c>
      <c r="D341" s="644" t="s">
        <v>452</v>
      </c>
      <c r="E341" s="1205" t="s">
        <v>226</v>
      </c>
      <c r="F341" s="1212" t="s">
        <v>453</v>
      </c>
      <c r="G341" s="1212" t="s">
        <v>215</v>
      </c>
      <c r="H341" s="1212" t="s">
        <v>454</v>
      </c>
      <c r="I341" s="1205" t="s">
        <v>213</v>
      </c>
      <c r="J341" s="1323">
        <v>1</v>
      </c>
      <c r="K341" s="1212" t="s">
        <v>292</v>
      </c>
      <c r="L341" s="788">
        <f>O341/J341</f>
        <v>36000000</v>
      </c>
      <c r="M341" s="1205">
        <v>2013</v>
      </c>
      <c r="N341" s="1205" t="s">
        <v>211</v>
      </c>
      <c r="O341" s="797">
        <v>36000000</v>
      </c>
      <c r="P341" s="1212"/>
      <c r="Q341" s="1323"/>
      <c r="R341" s="1323" t="s">
        <v>101</v>
      </c>
      <c r="S341" s="1212" t="s">
        <v>455</v>
      </c>
      <c r="T341" s="480">
        <v>5</v>
      </c>
      <c r="U341" s="480">
        <f t="shared" ref="U341:U371" si="459">2016-M341+1</f>
        <v>4</v>
      </c>
      <c r="V341" s="481">
        <f t="shared" ref="V341:V371" si="460">O341/T341</f>
        <v>7200000</v>
      </c>
      <c r="W341" s="481">
        <f t="shared" ref="W341:W371" si="461">U341*V341</f>
        <v>28800000</v>
      </c>
      <c r="X341" s="481">
        <f t="shared" ref="X341:X371" si="462">O341-W341</f>
        <v>7200000</v>
      </c>
      <c r="Y341" s="480">
        <f t="shared" ref="Y341:Y371" si="463">2017-M341+1</f>
        <v>5</v>
      </c>
      <c r="Z341" s="481">
        <f t="shared" ref="Z341:Z371" si="464">O341/T341</f>
        <v>7200000</v>
      </c>
      <c r="AA341" s="481">
        <f t="shared" ref="AA341:AA371" si="465">Y341*Z341</f>
        <v>36000000</v>
      </c>
      <c r="AB341" s="481">
        <f t="shared" ref="AB341:AB371" si="466">O341-AA341</f>
        <v>0</v>
      </c>
      <c r="AC341" s="5" t="b">
        <f t="shared" si="114"/>
        <v>1</v>
      </c>
    </row>
    <row r="342" spans="1:29" ht="24.95" customHeight="1" x14ac:dyDescent="0.2">
      <c r="A342" s="491" t="s">
        <v>436</v>
      </c>
      <c r="B342" s="1080" t="s">
        <v>708</v>
      </c>
      <c r="C342" s="798" t="s">
        <v>456</v>
      </c>
      <c r="D342" s="644" t="s">
        <v>393</v>
      </c>
      <c r="E342" s="1205" t="s">
        <v>296</v>
      </c>
      <c r="F342" s="1212" t="s">
        <v>360</v>
      </c>
      <c r="G342" s="1212" t="s">
        <v>360</v>
      </c>
      <c r="H342" s="1212" t="s">
        <v>400</v>
      </c>
      <c r="I342" s="1205" t="s">
        <v>209</v>
      </c>
      <c r="J342" s="1323">
        <v>1</v>
      </c>
      <c r="K342" s="1212" t="s">
        <v>292</v>
      </c>
      <c r="L342" s="916">
        <v>4000000</v>
      </c>
      <c r="M342" s="1205">
        <v>2013</v>
      </c>
      <c r="N342" s="1205" t="s">
        <v>211</v>
      </c>
      <c r="O342" s="797">
        <f>J342*L342</f>
        <v>4000000</v>
      </c>
      <c r="P342" s="1212" t="s">
        <v>99</v>
      </c>
      <c r="Q342" s="1323"/>
      <c r="R342" s="1323"/>
      <c r="S342" s="1212" t="s">
        <v>457</v>
      </c>
      <c r="T342" s="480">
        <v>5</v>
      </c>
      <c r="U342" s="480">
        <f t="shared" si="459"/>
        <v>4</v>
      </c>
      <c r="V342" s="481">
        <f t="shared" si="460"/>
        <v>800000</v>
      </c>
      <c r="W342" s="481">
        <f t="shared" si="461"/>
        <v>3200000</v>
      </c>
      <c r="X342" s="481">
        <f t="shared" si="462"/>
        <v>800000</v>
      </c>
      <c r="Y342" s="480">
        <f t="shared" si="463"/>
        <v>5</v>
      </c>
      <c r="Z342" s="481">
        <f t="shared" si="464"/>
        <v>800000</v>
      </c>
      <c r="AA342" s="481">
        <f t="shared" si="465"/>
        <v>4000000</v>
      </c>
      <c r="AB342" s="481">
        <f t="shared" si="466"/>
        <v>0</v>
      </c>
      <c r="AC342" s="5" t="b">
        <f t="shared" si="114"/>
        <v>1</v>
      </c>
    </row>
    <row r="343" spans="1:29" ht="24.95" customHeight="1" x14ac:dyDescent="0.2">
      <c r="A343" s="491" t="s">
        <v>436</v>
      </c>
      <c r="B343" s="1080" t="s">
        <v>709</v>
      </c>
      <c r="C343" s="798" t="s">
        <v>456</v>
      </c>
      <c r="D343" s="644" t="s">
        <v>393</v>
      </c>
      <c r="E343" s="1205" t="s">
        <v>296</v>
      </c>
      <c r="F343" s="1212" t="s">
        <v>360</v>
      </c>
      <c r="G343" s="1212" t="s">
        <v>360</v>
      </c>
      <c r="H343" s="1212" t="s">
        <v>400</v>
      </c>
      <c r="I343" s="1205" t="s">
        <v>209</v>
      </c>
      <c r="J343" s="1323">
        <v>1</v>
      </c>
      <c r="K343" s="1212" t="s">
        <v>292</v>
      </c>
      <c r="L343" s="916">
        <v>4000000</v>
      </c>
      <c r="M343" s="1205">
        <v>2013</v>
      </c>
      <c r="N343" s="1205" t="s">
        <v>211</v>
      </c>
      <c r="O343" s="797">
        <f>J343*L343</f>
        <v>4000000</v>
      </c>
      <c r="P343" s="1212" t="s">
        <v>99</v>
      </c>
      <c r="Q343" s="1323"/>
      <c r="R343" s="1323"/>
      <c r="S343" s="1212" t="s">
        <v>457</v>
      </c>
      <c r="T343" s="480">
        <v>5</v>
      </c>
      <c r="U343" s="480">
        <f t="shared" ref="U343" si="467">2016-M343+1</f>
        <v>4</v>
      </c>
      <c r="V343" s="481">
        <f t="shared" ref="V343" si="468">O343/T343</f>
        <v>800000</v>
      </c>
      <c r="W343" s="481">
        <f t="shared" ref="W343" si="469">U343*V343</f>
        <v>3200000</v>
      </c>
      <c r="X343" s="481">
        <f t="shared" ref="X343" si="470">O343-W343</f>
        <v>800000</v>
      </c>
      <c r="Y343" s="480">
        <f t="shared" ref="Y343" si="471">2017-M343+1</f>
        <v>5</v>
      </c>
      <c r="Z343" s="481">
        <f t="shared" ref="Z343" si="472">O343/T343</f>
        <v>800000</v>
      </c>
      <c r="AA343" s="481">
        <f t="shared" ref="AA343" si="473">Y343*Z343</f>
        <v>4000000</v>
      </c>
      <c r="AB343" s="481">
        <f t="shared" ref="AB343" si="474">O343-AA343</f>
        <v>0</v>
      </c>
      <c r="AC343" s="5" t="b">
        <f t="shared" ref="AC343" si="475">AA343+AB343=O343</f>
        <v>1</v>
      </c>
    </row>
    <row r="344" spans="1:29" ht="24.95" customHeight="1" x14ac:dyDescent="0.2">
      <c r="A344" s="491" t="s">
        <v>436</v>
      </c>
      <c r="B344" s="1080" t="s">
        <v>710</v>
      </c>
      <c r="C344" s="798" t="s">
        <v>409</v>
      </c>
      <c r="D344" s="644" t="s">
        <v>458</v>
      </c>
      <c r="E344" s="1205" t="s">
        <v>296</v>
      </c>
      <c r="F344" s="1212" t="s">
        <v>360</v>
      </c>
      <c r="G344" s="1212" t="s">
        <v>360</v>
      </c>
      <c r="H344" s="1212" t="s">
        <v>459</v>
      </c>
      <c r="I344" s="1205" t="s">
        <v>209</v>
      </c>
      <c r="J344" s="1323">
        <v>1</v>
      </c>
      <c r="K344" s="1212" t="s">
        <v>292</v>
      </c>
      <c r="L344" s="788">
        <v>5000000</v>
      </c>
      <c r="M344" s="1205">
        <v>2013</v>
      </c>
      <c r="N344" s="1205" t="s">
        <v>211</v>
      </c>
      <c r="O344" s="797">
        <f>J344*L344</f>
        <v>5000000</v>
      </c>
      <c r="P344" s="1212" t="s">
        <v>99</v>
      </c>
      <c r="Q344" s="1323"/>
      <c r="R344" s="1323"/>
      <c r="S344" s="1212" t="s">
        <v>457</v>
      </c>
      <c r="T344" s="480">
        <v>5</v>
      </c>
      <c r="U344" s="480">
        <f t="shared" si="459"/>
        <v>4</v>
      </c>
      <c r="V344" s="481">
        <f t="shared" si="460"/>
        <v>1000000</v>
      </c>
      <c r="W344" s="481">
        <f t="shared" si="461"/>
        <v>4000000</v>
      </c>
      <c r="X344" s="481">
        <f t="shared" si="462"/>
        <v>1000000</v>
      </c>
      <c r="Y344" s="480">
        <f t="shared" si="463"/>
        <v>5</v>
      </c>
      <c r="Z344" s="481">
        <f t="shared" si="464"/>
        <v>1000000</v>
      </c>
      <c r="AA344" s="481">
        <f t="shared" si="465"/>
        <v>5000000</v>
      </c>
      <c r="AB344" s="481">
        <f t="shared" si="466"/>
        <v>0</v>
      </c>
      <c r="AC344" s="5" t="b">
        <f t="shared" si="114"/>
        <v>1</v>
      </c>
    </row>
    <row r="345" spans="1:29" ht="24.95" customHeight="1" x14ac:dyDescent="0.2">
      <c r="A345" s="491" t="s">
        <v>436</v>
      </c>
      <c r="B345" s="1080" t="s">
        <v>711</v>
      </c>
      <c r="C345" s="798" t="s">
        <v>409</v>
      </c>
      <c r="D345" s="644" t="s">
        <v>458</v>
      </c>
      <c r="E345" s="1205" t="s">
        <v>296</v>
      </c>
      <c r="F345" s="1212" t="s">
        <v>360</v>
      </c>
      <c r="G345" s="1212" t="s">
        <v>360</v>
      </c>
      <c r="H345" s="1212" t="s">
        <v>459</v>
      </c>
      <c r="I345" s="1205" t="s">
        <v>209</v>
      </c>
      <c r="J345" s="1323">
        <v>1</v>
      </c>
      <c r="K345" s="1212" t="s">
        <v>292</v>
      </c>
      <c r="L345" s="788">
        <v>5000000</v>
      </c>
      <c r="M345" s="1205">
        <v>2013</v>
      </c>
      <c r="N345" s="1205" t="s">
        <v>211</v>
      </c>
      <c r="O345" s="797">
        <f>J345*L345</f>
        <v>5000000</v>
      </c>
      <c r="P345" s="1212" t="s">
        <v>99</v>
      </c>
      <c r="Q345" s="1323"/>
      <c r="R345" s="1323"/>
      <c r="S345" s="1212" t="s">
        <v>457</v>
      </c>
      <c r="T345" s="480">
        <v>5</v>
      </c>
      <c r="U345" s="480">
        <f t="shared" ref="U345" si="476">2016-M345+1</f>
        <v>4</v>
      </c>
      <c r="V345" s="481">
        <f t="shared" ref="V345" si="477">O345/T345</f>
        <v>1000000</v>
      </c>
      <c r="W345" s="481">
        <f t="shared" ref="W345" si="478">U345*V345</f>
        <v>4000000</v>
      </c>
      <c r="X345" s="481">
        <f t="shared" ref="X345" si="479">O345-W345</f>
        <v>1000000</v>
      </c>
      <c r="Y345" s="480">
        <f t="shared" ref="Y345" si="480">2017-M345+1</f>
        <v>5</v>
      </c>
      <c r="Z345" s="481">
        <f t="shared" ref="Z345" si="481">O345/T345</f>
        <v>1000000</v>
      </c>
      <c r="AA345" s="481">
        <f t="shared" ref="AA345" si="482">Y345*Z345</f>
        <v>5000000</v>
      </c>
      <c r="AB345" s="481">
        <f t="shared" ref="AB345" si="483">O345-AA345</f>
        <v>0</v>
      </c>
      <c r="AC345" s="5" t="b">
        <f t="shared" ref="AC345" si="484">AA345+AB345=O345</f>
        <v>1</v>
      </c>
    </row>
    <row r="346" spans="1:29" ht="24.95" customHeight="1" x14ac:dyDescent="0.2">
      <c r="A346" s="491" t="s">
        <v>436</v>
      </c>
      <c r="B346" s="1080" t="s">
        <v>712</v>
      </c>
      <c r="C346" s="798" t="s">
        <v>460</v>
      </c>
      <c r="D346" s="644" t="s">
        <v>461</v>
      </c>
      <c r="E346" s="1205" t="s">
        <v>462</v>
      </c>
      <c r="F346" s="1212" t="s">
        <v>360</v>
      </c>
      <c r="G346" s="1212" t="s">
        <v>655</v>
      </c>
      <c r="H346" s="1212" t="s">
        <v>463</v>
      </c>
      <c r="I346" s="1205" t="s">
        <v>464</v>
      </c>
      <c r="J346" s="1323">
        <v>1</v>
      </c>
      <c r="K346" s="1212" t="s">
        <v>292</v>
      </c>
      <c r="L346" s="788">
        <v>1000000</v>
      </c>
      <c r="M346" s="1205">
        <v>2013</v>
      </c>
      <c r="N346" s="1205" t="s">
        <v>211</v>
      </c>
      <c r="O346" s="797">
        <f>J346*L346</f>
        <v>1000000</v>
      </c>
      <c r="P346" s="1212" t="s">
        <v>99</v>
      </c>
      <c r="Q346" s="1323"/>
      <c r="R346" s="1323"/>
      <c r="S346" s="1212" t="s">
        <v>465</v>
      </c>
      <c r="T346" s="480">
        <v>5</v>
      </c>
      <c r="U346" s="480">
        <f t="shared" si="459"/>
        <v>4</v>
      </c>
      <c r="V346" s="481">
        <f t="shared" si="460"/>
        <v>200000</v>
      </c>
      <c r="W346" s="481">
        <f t="shared" si="461"/>
        <v>800000</v>
      </c>
      <c r="X346" s="481">
        <f t="shared" si="462"/>
        <v>200000</v>
      </c>
      <c r="Y346" s="480">
        <f t="shared" si="463"/>
        <v>5</v>
      </c>
      <c r="Z346" s="481">
        <f t="shared" si="464"/>
        <v>200000</v>
      </c>
      <c r="AA346" s="481">
        <f t="shared" si="465"/>
        <v>1000000</v>
      </c>
      <c r="AB346" s="481">
        <f t="shared" si="466"/>
        <v>0</v>
      </c>
      <c r="AC346" s="5" t="b">
        <f t="shared" si="114"/>
        <v>1</v>
      </c>
    </row>
    <row r="347" spans="1:29" ht="24.95" customHeight="1" x14ac:dyDescent="0.2">
      <c r="A347" s="491" t="s">
        <v>436</v>
      </c>
      <c r="B347" s="1080" t="s">
        <v>713</v>
      </c>
      <c r="C347" s="798" t="s">
        <v>460</v>
      </c>
      <c r="D347" s="644" t="s">
        <v>461</v>
      </c>
      <c r="E347" s="1205" t="s">
        <v>462</v>
      </c>
      <c r="F347" s="1212" t="s">
        <v>360</v>
      </c>
      <c r="G347" s="1212" t="s">
        <v>655</v>
      </c>
      <c r="H347" s="1212" t="s">
        <v>463</v>
      </c>
      <c r="I347" s="1205" t="s">
        <v>464</v>
      </c>
      <c r="J347" s="1323">
        <v>1</v>
      </c>
      <c r="K347" s="1212" t="s">
        <v>292</v>
      </c>
      <c r="L347" s="788">
        <v>1000000</v>
      </c>
      <c r="M347" s="1205">
        <v>2013</v>
      </c>
      <c r="N347" s="1205" t="s">
        <v>211</v>
      </c>
      <c r="O347" s="797">
        <f t="shared" ref="O347:O363" si="485">J347*L347</f>
        <v>1000000</v>
      </c>
      <c r="P347" s="1212" t="s">
        <v>99</v>
      </c>
      <c r="Q347" s="1323"/>
      <c r="R347" s="1323"/>
      <c r="S347" s="1212" t="s">
        <v>465</v>
      </c>
      <c r="T347" s="480">
        <v>5</v>
      </c>
      <c r="U347" s="480">
        <f t="shared" ref="U347:U363" si="486">2016-M347+1</f>
        <v>4</v>
      </c>
      <c r="V347" s="481">
        <f t="shared" ref="V347:V363" si="487">O347/T347</f>
        <v>200000</v>
      </c>
      <c r="W347" s="481">
        <f t="shared" ref="W347:W363" si="488">U347*V347</f>
        <v>800000</v>
      </c>
      <c r="X347" s="481">
        <f t="shared" ref="X347:X363" si="489">O347-W347</f>
        <v>200000</v>
      </c>
      <c r="Y347" s="480">
        <f t="shared" ref="Y347:Y363" si="490">2017-M347+1</f>
        <v>5</v>
      </c>
      <c r="Z347" s="481">
        <f t="shared" ref="Z347:Z363" si="491">O347/T347</f>
        <v>200000</v>
      </c>
      <c r="AA347" s="481">
        <f t="shared" ref="AA347:AA363" si="492">Y347*Z347</f>
        <v>1000000</v>
      </c>
      <c r="AB347" s="481">
        <f t="shared" ref="AB347:AB363" si="493">O347-AA347</f>
        <v>0</v>
      </c>
      <c r="AC347" s="5" t="b">
        <f t="shared" ref="AC347:AC363" si="494">AA347+AB347=O347</f>
        <v>1</v>
      </c>
    </row>
    <row r="348" spans="1:29" ht="24.95" customHeight="1" x14ac:dyDescent="0.2">
      <c r="A348" s="491" t="s">
        <v>436</v>
      </c>
      <c r="B348" s="1080" t="s">
        <v>714</v>
      </c>
      <c r="C348" s="798" t="s">
        <v>460</v>
      </c>
      <c r="D348" s="644" t="s">
        <v>461</v>
      </c>
      <c r="E348" s="1205" t="s">
        <v>462</v>
      </c>
      <c r="F348" s="1212" t="s">
        <v>360</v>
      </c>
      <c r="G348" s="1212" t="s">
        <v>655</v>
      </c>
      <c r="H348" s="1212" t="s">
        <v>463</v>
      </c>
      <c r="I348" s="1205" t="s">
        <v>464</v>
      </c>
      <c r="J348" s="1323">
        <v>1</v>
      </c>
      <c r="K348" s="1212" t="s">
        <v>292</v>
      </c>
      <c r="L348" s="788">
        <v>1000000</v>
      </c>
      <c r="M348" s="1205">
        <v>2013</v>
      </c>
      <c r="N348" s="1205" t="s">
        <v>211</v>
      </c>
      <c r="O348" s="797">
        <f t="shared" si="485"/>
        <v>1000000</v>
      </c>
      <c r="P348" s="1212" t="s">
        <v>99</v>
      </c>
      <c r="Q348" s="1323"/>
      <c r="R348" s="1323"/>
      <c r="S348" s="1212" t="s">
        <v>465</v>
      </c>
      <c r="T348" s="480">
        <v>5</v>
      </c>
      <c r="U348" s="480">
        <f t="shared" si="486"/>
        <v>4</v>
      </c>
      <c r="V348" s="481">
        <f t="shared" si="487"/>
        <v>200000</v>
      </c>
      <c r="W348" s="481">
        <f t="shared" si="488"/>
        <v>800000</v>
      </c>
      <c r="X348" s="481">
        <f t="shared" si="489"/>
        <v>200000</v>
      </c>
      <c r="Y348" s="480">
        <f t="shared" si="490"/>
        <v>5</v>
      </c>
      <c r="Z348" s="481">
        <f t="shared" si="491"/>
        <v>200000</v>
      </c>
      <c r="AA348" s="481">
        <f t="shared" si="492"/>
        <v>1000000</v>
      </c>
      <c r="AB348" s="481">
        <f t="shared" si="493"/>
        <v>0</v>
      </c>
      <c r="AC348" s="5" t="b">
        <f t="shared" si="494"/>
        <v>1</v>
      </c>
    </row>
    <row r="349" spans="1:29" ht="24.95" customHeight="1" x14ac:dyDescent="0.2">
      <c r="A349" s="491" t="s">
        <v>436</v>
      </c>
      <c r="B349" s="1080" t="s">
        <v>715</v>
      </c>
      <c r="C349" s="798" t="s">
        <v>460</v>
      </c>
      <c r="D349" s="644" t="s">
        <v>461</v>
      </c>
      <c r="E349" s="1205" t="s">
        <v>462</v>
      </c>
      <c r="F349" s="1212" t="s">
        <v>360</v>
      </c>
      <c r="G349" s="1212" t="s">
        <v>655</v>
      </c>
      <c r="H349" s="1212" t="s">
        <v>463</v>
      </c>
      <c r="I349" s="1205" t="s">
        <v>464</v>
      </c>
      <c r="J349" s="1323">
        <v>1</v>
      </c>
      <c r="K349" s="1212" t="s">
        <v>292</v>
      </c>
      <c r="L349" s="788">
        <v>1000000</v>
      </c>
      <c r="M349" s="1205">
        <v>2013</v>
      </c>
      <c r="N349" s="1205" t="s">
        <v>211</v>
      </c>
      <c r="O349" s="797">
        <f t="shared" si="485"/>
        <v>1000000</v>
      </c>
      <c r="P349" s="1212" t="s">
        <v>99</v>
      </c>
      <c r="Q349" s="1323"/>
      <c r="R349" s="1323"/>
      <c r="S349" s="1212" t="s">
        <v>465</v>
      </c>
      <c r="T349" s="480">
        <v>5</v>
      </c>
      <c r="U349" s="480">
        <f t="shared" si="486"/>
        <v>4</v>
      </c>
      <c r="V349" s="481">
        <f t="shared" si="487"/>
        <v>200000</v>
      </c>
      <c r="W349" s="481">
        <f t="shared" si="488"/>
        <v>800000</v>
      </c>
      <c r="X349" s="481">
        <f t="shared" si="489"/>
        <v>200000</v>
      </c>
      <c r="Y349" s="480">
        <f t="shared" si="490"/>
        <v>5</v>
      </c>
      <c r="Z349" s="481">
        <f t="shared" si="491"/>
        <v>200000</v>
      </c>
      <c r="AA349" s="481">
        <f t="shared" si="492"/>
        <v>1000000</v>
      </c>
      <c r="AB349" s="481">
        <f t="shared" si="493"/>
        <v>0</v>
      </c>
      <c r="AC349" s="5" t="b">
        <f t="shared" si="494"/>
        <v>1</v>
      </c>
    </row>
    <row r="350" spans="1:29" ht="24.95" customHeight="1" x14ac:dyDescent="0.2">
      <c r="A350" s="491" t="s">
        <v>436</v>
      </c>
      <c r="B350" s="1080" t="s">
        <v>716</v>
      </c>
      <c r="C350" s="798" t="s">
        <v>460</v>
      </c>
      <c r="D350" s="644" t="s">
        <v>461</v>
      </c>
      <c r="E350" s="1205" t="s">
        <v>462</v>
      </c>
      <c r="F350" s="1212" t="s">
        <v>360</v>
      </c>
      <c r="G350" s="1212" t="s">
        <v>655</v>
      </c>
      <c r="H350" s="1212" t="s">
        <v>463</v>
      </c>
      <c r="I350" s="1205" t="s">
        <v>464</v>
      </c>
      <c r="J350" s="1323">
        <v>1</v>
      </c>
      <c r="K350" s="1212" t="s">
        <v>292</v>
      </c>
      <c r="L350" s="788">
        <v>1000000</v>
      </c>
      <c r="M350" s="1205">
        <v>2013</v>
      </c>
      <c r="N350" s="1205" t="s">
        <v>211</v>
      </c>
      <c r="O350" s="797">
        <f t="shared" si="485"/>
        <v>1000000</v>
      </c>
      <c r="P350" s="1212" t="s">
        <v>99</v>
      </c>
      <c r="Q350" s="1323"/>
      <c r="R350" s="1323"/>
      <c r="S350" s="1212" t="s">
        <v>465</v>
      </c>
      <c r="T350" s="480">
        <v>5</v>
      </c>
      <c r="U350" s="480">
        <f t="shared" si="486"/>
        <v>4</v>
      </c>
      <c r="V350" s="481">
        <f t="shared" si="487"/>
        <v>200000</v>
      </c>
      <c r="W350" s="481">
        <f t="shared" si="488"/>
        <v>800000</v>
      </c>
      <c r="X350" s="481">
        <f t="shared" si="489"/>
        <v>200000</v>
      </c>
      <c r="Y350" s="480">
        <f t="shared" si="490"/>
        <v>5</v>
      </c>
      <c r="Z350" s="481">
        <f t="shared" si="491"/>
        <v>200000</v>
      </c>
      <c r="AA350" s="481">
        <f t="shared" si="492"/>
        <v>1000000</v>
      </c>
      <c r="AB350" s="481">
        <f t="shared" si="493"/>
        <v>0</v>
      </c>
      <c r="AC350" s="5" t="b">
        <f t="shared" si="494"/>
        <v>1</v>
      </c>
    </row>
    <row r="351" spans="1:29" ht="24.95" customHeight="1" x14ac:dyDescent="0.2">
      <c r="A351" s="491" t="s">
        <v>436</v>
      </c>
      <c r="B351" s="1080" t="s">
        <v>717</v>
      </c>
      <c r="C351" s="798" t="s">
        <v>460</v>
      </c>
      <c r="D351" s="644" t="s">
        <v>461</v>
      </c>
      <c r="E351" s="1205" t="s">
        <v>462</v>
      </c>
      <c r="F351" s="1212" t="s">
        <v>360</v>
      </c>
      <c r="G351" s="1212" t="s">
        <v>655</v>
      </c>
      <c r="H351" s="1212" t="s">
        <v>463</v>
      </c>
      <c r="I351" s="1205" t="s">
        <v>464</v>
      </c>
      <c r="J351" s="1323">
        <v>1</v>
      </c>
      <c r="K351" s="1212" t="s">
        <v>292</v>
      </c>
      <c r="L351" s="788">
        <v>1000000</v>
      </c>
      <c r="M351" s="1205">
        <v>2013</v>
      </c>
      <c r="N351" s="1205" t="s">
        <v>211</v>
      </c>
      <c r="O351" s="797">
        <f t="shared" si="485"/>
        <v>1000000</v>
      </c>
      <c r="P351" s="1212" t="s">
        <v>99</v>
      </c>
      <c r="Q351" s="1323"/>
      <c r="R351" s="1323"/>
      <c r="S351" s="1212" t="s">
        <v>465</v>
      </c>
      <c r="T351" s="480">
        <v>5</v>
      </c>
      <c r="U351" s="480">
        <f t="shared" si="486"/>
        <v>4</v>
      </c>
      <c r="V351" s="481">
        <f t="shared" si="487"/>
        <v>200000</v>
      </c>
      <c r="W351" s="481">
        <f t="shared" si="488"/>
        <v>800000</v>
      </c>
      <c r="X351" s="481">
        <f t="shared" si="489"/>
        <v>200000</v>
      </c>
      <c r="Y351" s="480">
        <f t="shared" si="490"/>
        <v>5</v>
      </c>
      <c r="Z351" s="481">
        <f t="shared" si="491"/>
        <v>200000</v>
      </c>
      <c r="AA351" s="481">
        <f t="shared" si="492"/>
        <v>1000000</v>
      </c>
      <c r="AB351" s="481">
        <f t="shared" si="493"/>
        <v>0</v>
      </c>
      <c r="AC351" s="5" t="b">
        <f t="shared" si="494"/>
        <v>1</v>
      </c>
    </row>
    <row r="352" spans="1:29" ht="24.95" customHeight="1" x14ac:dyDescent="0.2">
      <c r="A352" s="491" t="s">
        <v>436</v>
      </c>
      <c r="B352" s="1080" t="s">
        <v>718</v>
      </c>
      <c r="C352" s="798" t="s">
        <v>460</v>
      </c>
      <c r="D352" s="644" t="s">
        <v>461</v>
      </c>
      <c r="E352" s="1205" t="s">
        <v>462</v>
      </c>
      <c r="F352" s="1212" t="s">
        <v>360</v>
      </c>
      <c r="G352" s="1212" t="s">
        <v>655</v>
      </c>
      <c r="H352" s="1212" t="s">
        <v>463</v>
      </c>
      <c r="I352" s="1205" t="s">
        <v>464</v>
      </c>
      <c r="J352" s="1323">
        <v>1</v>
      </c>
      <c r="K352" s="1212" t="s">
        <v>292</v>
      </c>
      <c r="L352" s="788">
        <v>1000000</v>
      </c>
      <c r="M352" s="1205">
        <v>2013</v>
      </c>
      <c r="N352" s="1205" t="s">
        <v>211</v>
      </c>
      <c r="O352" s="797">
        <f t="shared" si="485"/>
        <v>1000000</v>
      </c>
      <c r="P352" s="1212" t="s">
        <v>99</v>
      </c>
      <c r="Q352" s="1323"/>
      <c r="R352" s="1323"/>
      <c r="S352" s="1212" t="s">
        <v>465</v>
      </c>
      <c r="T352" s="480">
        <v>5</v>
      </c>
      <c r="U352" s="480">
        <f t="shared" si="486"/>
        <v>4</v>
      </c>
      <c r="V352" s="481">
        <f t="shared" si="487"/>
        <v>200000</v>
      </c>
      <c r="W352" s="481">
        <f t="shared" si="488"/>
        <v>800000</v>
      </c>
      <c r="X352" s="481">
        <f t="shared" si="489"/>
        <v>200000</v>
      </c>
      <c r="Y352" s="480">
        <f t="shared" si="490"/>
        <v>5</v>
      </c>
      <c r="Z352" s="481">
        <f t="shared" si="491"/>
        <v>200000</v>
      </c>
      <c r="AA352" s="481">
        <f t="shared" si="492"/>
        <v>1000000</v>
      </c>
      <c r="AB352" s="481">
        <f t="shared" si="493"/>
        <v>0</v>
      </c>
      <c r="AC352" s="5" t="b">
        <f t="shared" si="494"/>
        <v>1</v>
      </c>
    </row>
    <row r="353" spans="1:29" ht="24.95" customHeight="1" x14ac:dyDescent="0.2">
      <c r="A353" s="491" t="s">
        <v>436</v>
      </c>
      <c r="B353" s="1080" t="s">
        <v>719</v>
      </c>
      <c r="C353" s="798" t="s">
        <v>460</v>
      </c>
      <c r="D353" s="644" t="s">
        <v>461</v>
      </c>
      <c r="E353" s="1205" t="s">
        <v>462</v>
      </c>
      <c r="F353" s="1212" t="s">
        <v>360</v>
      </c>
      <c r="G353" s="1212" t="s">
        <v>655</v>
      </c>
      <c r="H353" s="1212" t="s">
        <v>463</v>
      </c>
      <c r="I353" s="1205" t="s">
        <v>464</v>
      </c>
      <c r="J353" s="1323">
        <v>1</v>
      </c>
      <c r="K353" s="1212" t="s">
        <v>292</v>
      </c>
      <c r="L353" s="788">
        <v>1000000</v>
      </c>
      <c r="M353" s="1205">
        <v>2013</v>
      </c>
      <c r="N353" s="1205" t="s">
        <v>211</v>
      </c>
      <c r="O353" s="797">
        <f t="shared" si="485"/>
        <v>1000000</v>
      </c>
      <c r="P353" s="1212" t="s">
        <v>99</v>
      </c>
      <c r="Q353" s="1323"/>
      <c r="R353" s="1323"/>
      <c r="S353" s="1212" t="s">
        <v>465</v>
      </c>
      <c r="T353" s="480">
        <v>5</v>
      </c>
      <c r="U353" s="480">
        <f t="shared" si="486"/>
        <v>4</v>
      </c>
      <c r="V353" s="481">
        <f t="shared" si="487"/>
        <v>200000</v>
      </c>
      <c r="W353" s="481">
        <f t="shared" si="488"/>
        <v>800000</v>
      </c>
      <c r="X353" s="481">
        <f t="shared" si="489"/>
        <v>200000</v>
      </c>
      <c r="Y353" s="480">
        <f t="shared" si="490"/>
        <v>5</v>
      </c>
      <c r="Z353" s="481">
        <f t="shared" si="491"/>
        <v>200000</v>
      </c>
      <c r="AA353" s="481">
        <f t="shared" si="492"/>
        <v>1000000</v>
      </c>
      <c r="AB353" s="481">
        <f t="shared" si="493"/>
        <v>0</v>
      </c>
      <c r="AC353" s="5" t="b">
        <f t="shared" si="494"/>
        <v>1</v>
      </c>
    </row>
    <row r="354" spans="1:29" ht="24.95" customHeight="1" x14ac:dyDescent="0.2">
      <c r="A354" s="491" t="s">
        <v>436</v>
      </c>
      <c r="B354" s="1080" t="s">
        <v>720</v>
      </c>
      <c r="C354" s="798" t="s">
        <v>460</v>
      </c>
      <c r="D354" s="644" t="s">
        <v>461</v>
      </c>
      <c r="E354" s="1205" t="s">
        <v>462</v>
      </c>
      <c r="F354" s="1212" t="s">
        <v>360</v>
      </c>
      <c r="G354" s="1212" t="s">
        <v>655</v>
      </c>
      <c r="H354" s="1212" t="s">
        <v>463</v>
      </c>
      <c r="I354" s="1205" t="s">
        <v>464</v>
      </c>
      <c r="J354" s="1323">
        <v>1</v>
      </c>
      <c r="K354" s="1212" t="s">
        <v>292</v>
      </c>
      <c r="L354" s="788">
        <v>1000000</v>
      </c>
      <c r="M354" s="1205">
        <v>2013</v>
      </c>
      <c r="N354" s="1205" t="s">
        <v>211</v>
      </c>
      <c r="O354" s="797">
        <f t="shared" si="485"/>
        <v>1000000</v>
      </c>
      <c r="P354" s="1212" t="s">
        <v>99</v>
      </c>
      <c r="Q354" s="1323"/>
      <c r="R354" s="1323"/>
      <c r="S354" s="1212" t="s">
        <v>465</v>
      </c>
      <c r="T354" s="480">
        <v>5</v>
      </c>
      <c r="U354" s="480">
        <f t="shared" si="486"/>
        <v>4</v>
      </c>
      <c r="V354" s="481">
        <f t="shared" si="487"/>
        <v>200000</v>
      </c>
      <c r="W354" s="481">
        <f t="shared" si="488"/>
        <v>800000</v>
      </c>
      <c r="X354" s="481">
        <f t="shared" si="489"/>
        <v>200000</v>
      </c>
      <c r="Y354" s="480">
        <f t="shared" si="490"/>
        <v>5</v>
      </c>
      <c r="Z354" s="481">
        <f t="shared" si="491"/>
        <v>200000</v>
      </c>
      <c r="AA354" s="481">
        <f t="shared" si="492"/>
        <v>1000000</v>
      </c>
      <c r="AB354" s="481">
        <f t="shared" si="493"/>
        <v>0</v>
      </c>
      <c r="AC354" s="5" t="b">
        <f t="shared" si="494"/>
        <v>1</v>
      </c>
    </row>
    <row r="355" spans="1:29" ht="24.95" customHeight="1" x14ac:dyDescent="0.2">
      <c r="A355" s="491" t="s">
        <v>436</v>
      </c>
      <c r="B355" s="1080" t="s">
        <v>721</v>
      </c>
      <c r="C355" s="798" t="s">
        <v>460</v>
      </c>
      <c r="D355" s="644" t="s">
        <v>461</v>
      </c>
      <c r="E355" s="1205" t="s">
        <v>462</v>
      </c>
      <c r="F355" s="1212" t="s">
        <v>360</v>
      </c>
      <c r="G355" s="1212" t="s">
        <v>655</v>
      </c>
      <c r="H355" s="1212" t="s">
        <v>463</v>
      </c>
      <c r="I355" s="1205" t="s">
        <v>464</v>
      </c>
      <c r="J355" s="1323">
        <v>1</v>
      </c>
      <c r="K355" s="1212" t="s">
        <v>292</v>
      </c>
      <c r="L355" s="788">
        <v>1000000</v>
      </c>
      <c r="M355" s="1205">
        <v>2013</v>
      </c>
      <c r="N355" s="1205" t="s">
        <v>211</v>
      </c>
      <c r="O355" s="797">
        <f t="shared" si="485"/>
        <v>1000000</v>
      </c>
      <c r="P355" s="1212" t="s">
        <v>99</v>
      </c>
      <c r="Q355" s="1323"/>
      <c r="R355" s="1323"/>
      <c r="S355" s="1212" t="s">
        <v>465</v>
      </c>
      <c r="T355" s="480">
        <v>5</v>
      </c>
      <c r="U355" s="480">
        <f t="shared" si="486"/>
        <v>4</v>
      </c>
      <c r="V355" s="481">
        <f t="shared" si="487"/>
        <v>200000</v>
      </c>
      <c r="W355" s="481">
        <f t="shared" si="488"/>
        <v>800000</v>
      </c>
      <c r="X355" s="481">
        <f t="shared" si="489"/>
        <v>200000</v>
      </c>
      <c r="Y355" s="480">
        <f t="shared" si="490"/>
        <v>5</v>
      </c>
      <c r="Z355" s="481">
        <f t="shared" si="491"/>
        <v>200000</v>
      </c>
      <c r="AA355" s="481">
        <f t="shared" si="492"/>
        <v>1000000</v>
      </c>
      <c r="AB355" s="481">
        <f t="shared" si="493"/>
        <v>0</v>
      </c>
      <c r="AC355" s="5" t="b">
        <f t="shared" si="494"/>
        <v>1</v>
      </c>
    </row>
    <row r="356" spans="1:29" ht="24.95" customHeight="1" x14ac:dyDescent="0.2">
      <c r="A356" s="491" t="s">
        <v>436</v>
      </c>
      <c r="B356" s="1080" t="s">
        <v>722</v>
      </c>
      <c r="C356" s="798" t="s">
        <v>460</v>
      </c>
      <c r="D356" s="644" t="s">
        <v>461</v>
      </c>
      <c r="E356" s="1205" t="s">
        <v>462</v>
      </c>
      <c r="F356" s="1212" t="s">
        <v>360</v>
      </c>
      <c r="G356" s="1212" t="s">
        <v>655</v>
      </c>
      <c r="H356" s="1212" t="s">
        <v>463</v>
      </c>
      <c r="I356" s="1205" t="s">
        <v>464</v>
      </c>
      <c r="J356" s="1323">
        <v>1</v>
      </c>
      <c r="K356" s="1212" t="s">
        <v>292</v>
      </c>
      <c r="L356" s="788">
        <v>1000000</v>
      </c>
      <c r="M356" s="1205">
        <v>2013</v>
      </c>
      <c r="N356" s="1205" t="s">
        <v>211</v>
      </c>
      <c r="O356" s="797">
        <f t="shared" si="485"/>
        <v>1000000</v>
      </c>
      <c r="P356" s="1212" t="s">
        <v>99</v>
      </c>
      <c r="Q356" s="1323"/>
      <c r="R356" s="1323"/>
      <c r="S356" s="1212" t="s">
        <v>465</v>
      </c>
      <c r="T356" s="480">
        <v>5</v>
      </c>
      <c r="U356" s="480">
        <f t="shared" si="486"/>
        <v>4</v>
      </c>
      <c r="V356" s="481">
        <f t="shared" si="487"/>
        <v>200000</v>
      </c>
      <c r="W356" s="481">
        <f t="shared" si="488"/>
        <v>800000</v>
      </c>
      <c r="X356" s="481">
        <f t="shared" si="489"/>
        <v>200000</v>
      </c>
      <c r="Y356" s="480">
        <f t="shared" si="490"/>
        <v>5</v>
      </c>
      <c r="Z356" s="481">
        <f t="shared" si="491"/>
        <v>200000</v>
      </c>
      <c r="AA356" s="481">
        <f t="shared" si="492"/>
        <v>1000000</v>
      </c>
      <c r="AB356" s="481">
        <f t="shared" si="493"/>
        <v>0</v>
      </c>
      <c r="AC356" s="5" t="b">
        <f t="shared" si="494"/>
        <v>1</v>
      </c>
    </row>
    <row r="357" spans="1:29" ht="24.95" customHeight="1" x14ac:dyDescent="0.2">
      <c r="A357" s="491" t="s">
        <v>436</v>
      </c>
      <c r="B357" s="1080" t="s">
        <v>723</v>
      </c>
      <c r="C357" s="798" t="s">
        <v>460</v>
      </c>
      <c r="D357" s="644" t="s">
        <v>461</v>
      </c>
      <c r="E357" s="1205" t="s">
        <v>462</v>
      </c>
      <c r="F357" s="1212" t="s">
        <v>360</v>
      </c>
      <c r="G357" s="1212" t="s">
        <v>655</v>
      </c>
      <c r="H357" s="1212" t="s">
        <v>463</v>
      </c>
      <c r="I357" s="1205" t="s">
        <v>464</v>
      </c>
      <c r="J357" s="1323">
        <v>1</v>
      </c>
      <c r="K357" s="1212" t="s">
        <v>292</v>
      </c>
      <c r="L357" s="788">
        <v>1000000</v>
      </c>
      <c r="M357" s="1205">
        <v>2013</v>
      </c>
      <c r="N357" s="1205" t="s">
        <v>211</v>
      </c>
      <c r="O357" s="797">
        <f t="shared" si="485"/>
        <v>1000000</v>
      </c>
      <c r="P357" s="1212" t="s">
        <v>99</v>
      </c>
      <c r="Q357" s="1323"/>
      <c r="R357" s="1323"/>
      <c r="S357" s="1212" t="s">
        <v>465</v>
      </c>
      <c r="T357" s="480">
        <v>5</v>
      </c>
      <c r="U357" s="480">
        <f t="shared" si="486"/>
        <v>4</v>
      </c>
      <c r="V357" s="481">
        <f t="shared" si="487"/>
        <v>200000</v>
      </c>
      <c r="W357" s="481">
        <f t="shared" si="488"/>
        <v>800000</v>
      </c>
      <c r="X357" s="481">
        <f t="shared" si="489"/>
        <v>200000</v>
      </c>
      <c r="Y357" s="480">
        <f t="shared" si="490"/>
        <v>5</v>
      </c>
      <c r="Z357" s="481">
        <f t="shared" si="491"/>
        <v>200000</v>
      </c>
      <c r="AA357" s="481">
        <f t="shared" si="492"/>
        <v>1000000</v>
      </c>
      <c r="AB357" s="481">
        <f t="shared" si="493"/>
        <v>0</v>
      </c>
      <c r="AC357" s="5" t="b">
        <f t="shared" si="494"/>
        <v>1</v>
      </c>
    </row>
    <row r="358" spans="1:29" ht="24.95" customHeight="1" x14ac:dyDescent="0.2">
      <c r="A358" s="491" t="s">
        <v>436</v>
      </c>
      <c r="B358" s="1080" t="s">
        <v>724</v>
      </c>
      <c r="C358" s="798" t="s">
        <v>460</v>
      </c>
      <c r="D358" s="644" t="s">
        <v>461</v>
      </c>
      <c r="E358" s="1205" t="s">
        <v>462</v>
      </c>
      <c r="F358" s="1212" t="s">
        <v>360</v>
      </c>
      <c r="G358" s="1212" t="s">
        <v>655</v>
      </c>
      <c r="H358" s="1212" t="s">
        <v>463</v>
      </c>
      <c r="I358" s="1205" t="s">
        <v>464</v>
      </c>
      <c r="J358" s="1323">
        <v>1</v>
      </c>
      <c r="K358" s="1212" t="s">
        <v>292</v>
      </c>
      <c r="L358" s="788">
        <v>1000000</v>
      </c>
      <c r="M358" s="1205">
        <v>2013</v>
      </c>
      <c r="N358" s="1205" t="s">
        <v>211</v>
      </c>
      <c r="O358" s="797">
        <f t="shared" si="485"/>
        <v>1000000</v>
      </c>
      <c r="P358" s="1212" t="s">
        <v>99</v>
      </c>
      <c r="Q358" s="1323"/>
      <c r="R358" s="1323"/>
      <c r="S358" s="1212" t="s">
        <v>465</v>
      </c>
      <c r="T358" s="480">
        <v>5</v>
      </c>
      <c r="U358" s="480">
        <f t="shared" si="486"/>
        <v>4</v>
      </c>
      <c r="V358" s="481">
        <f t="shared" si="487"/>
        <v>200000</v>
      </c>
      <c r="W358" s="481">
        <f t="shared" si="488"/>
        <v>800000</v>
      </c>
      <c r="X358" s="481">
        <f t="shared" si="489"/>
        <v>200000</v>
      </c>
      <c r="Y358" s="480">
        <f t="shared" si="490"/>
        <v>5</v>
      </c>
      <c r="Z358" s="481">
        <f t="shared" si="491"/>
        <v>200000</v>
      </c>
      <c r="AA358" s="481">
        <f t="shared" si="492"/>
        <v>1000000</v>
      </c>
      <c r="AB358" s="481">
        <f t="shared" si="493"/>
        <v>0</v>
      </c>
      <c r="AC358" s="5" t="b">
        <f t="shared" si="494"/>
        <v>1</v>
      </c>
    </row>
    <row r="359" spans="1:29" ht="24.95" customHeight="1" x14ac:dyDescent="0.2">
      <c r="A359" s="491" t="s">
        <v>436</v>
      </c>
      <c r="B359" s="1080" t="s">
        <v>725</v>
      </c>
      <c r="C359" s="798" t="s">
        <v>460</v>
      </c>
      <c r="D359" s="644" t="s">
        <v>461</v>
      </c>
      <c r="E359" s="1205" t="s">
        <v>462</v>
      </c>
      <c r="F359" s="1212" t="s">
        <v>360</v>
      </c>
      <c r="G359" s="1212" t="s">
        <v>655</v>
      </c>
      <c r="H359" s="1212" t="s">
        <v>463</v>
      </c>
      <c r="I359" s="1205" t="s">
        <v>464</v>
      </c>
      <c r="J359" s="1323">
        <v>1</v>
      </c>
      <c r="K359" s="1212" t="s">
        <v>292</v>
      </c>
      <c r="L359" s="788">
        <v>1000000</v>
      </c>
      <c r="M359" s="1205">
        <v>2013</v>
      </c>
      <c r="N359" s="1205" t="s">
        <v>211</v>
      </c>
      <c r="O359" s="797">
        <f t="shared" si="485"/>
        <v>1000000</v>
      </c>
      <c r="P359" s="1212" t="s">
        <v>99</v>
      </c>
      <c r="Q359" s="1323"/>
      <c r="R359" s="1323"/>
      <c r="S359" s="1212" t="s">
        <v>465</v>
      </c>
      <c r="T359" s="480">
        <v>5</v>
      </c>
      <c r="U359" s="480">
        <f t="shared" si="486"/>
        <v>4</v>
      </c>
      <c r="V359" s="481">
        <f t="shared" si="487"/>
        <v>200000</v>
      </c>
      <c r="W359" s="481">
        <f t="shared" si="488"/>
        <v>800000</v>
      </c>
      <c r="X359" s="481">
        <f t="shared" si="489"/>
        <v>200000</v>
      </c>
      <c r="Y359" s="480">
        <f t="shared" si="490"/>
        <v>5</v>
      </c>
      <c r="Z359" s="481">
        <f t="shared" si="491"/>
        <v>200000</v>
      </c>
      <c r="AA359" s="481">
        <f t="shared" si="492"/>
        <v>1000000</v>
      </c>
      <c r="AB359" s="481">
        <f t="shared" si="493"/>
        <v>0</v>
      </c>
      <c r="AC359" s="5" t="b">
        <f t="shared" si="494"/>
        <v>1</v>
      </c>
    </row>
    <row r="360" spans="1:29" ht="24.95" customHeight="1" x14ac:dyDescent="0.2">
      <c r="A360" s="491" t="s">
        <v>436</v>
      </c>
      <c r="B360" s="1080" t="s">
        <v>726</v>
      </c>
      <c r="C360" s="798" t="s">
        <v>460</v>
      </c>
      <c r="D360" s="644" t="s">
        <v>461</v>
      </c>
      <c r="E360" s="1205" t="s">
        <v>462</v>
      </c>
      <c r="F360" s="1212" t="s">
        <v>360</v>
      </c>
      <c r="G360" s="1212" t="s">
        <v>655</v>
      </c>
      <c r="H360" s="1212" t="s">
        <v>463</v>
      </c>
      <c r="I360" s="1205" t="s">
        <v>464</v>
      </c>
      <c r="J360" s="1323">
        <v>1</v>
      </c>
      <c r="K360" s="1212" t="s">
        <v>292</v>
      </c>
      <c r="L360" s="788">
        <v>1000000</v>
      </c>
      <c r="M360" s="1205">
        <v>2013</v>
      </c>
      <c r="N360" s="1205" t="s">
        <v>211</v>
      </c>
      <c r="O360" s="797">
        <f t="shared" si="485"/>
        <v>1000000</v>
      </c>
      <c r="P360" s="1212" t="s">
        <v>99</v>
      </c>
      <c r="Q360" s="1323"/>
      <c r="R360" s="1323"/>
      <c r="S360" s="1212" t="s">
        <v>465</v>
      </c>
      <c r="T360" s="480">
        <v>5</v>
      </c>
      <c r="U360" s="480">
        <f t="shared" si="486"/>
        <v>4</v>
      </c>
      <c r="V360" s="481">
        <f t="shared" si="487"/>
        <v>200000</v>
      </c>
      <c r="W360" s="481">
        <f t="shared" si="488"/>
        <v>800000</v>
      </c>
      <c r="X360" s="481">
        <f t="shared" si="489"/>
        <v>200000</v>
      </c>
      <c r="Y360" s="480">
        <f t="shared" si="490"/>
        <v>5</v>
      </c>
      <c r="Z360" s="481">
        <f t="shared" si="491"/>
        <v>200000</v>
      </c>
      <c r="AA360" s="481">
        <f t="shared" si="492"/>
        <v>1000000</v>
      </c>
      <c r="AB360" s="481">
        <f t="shared" si="493"/>
        <v>0</v>
      </c>
      <c r="AC360" s="5" t="b">
        <f t="shared" si="494"/>
        <v>1</v>
      </c>
    </row>
    <row r="361" spans="1:29" ht="24.95" customHeight="1" x14ac:dyDescent="0.2">
      <c r="A361" s="491" t="s">
        <v>436</v>
      </c>
      <c r="B361" s="1080" t="s">
        <v>727</v>
      </c>
      <c r="C361" s="798" t="s">
        <v>460</v>
      </c>
      <c r="D361" s="644" t="s">
        <v>461</v>
      </c>
      <c r="E361" s="1205" t="s">
        <v>462</v>
      </c>
      <c r="F361" s="1212" t="s">
        <v>360</v>
      </c>
      <c r="G361" s="1212" t="s">
        <v>655</v>
      </c>
      <c r="H361" s="1212" t="s">
        <v>463</v>
      </c>
      <c r="I361" s="1205" t="s">
        <v>464</v>
      </c>
      <c r="J361" s="1323">
        <v>1</v>
      </c>
      <c r="K361" s="1212" t="s">
        <v>292</v>
      </c>
      <c r="L361" s="788">
        <v>1000000</v>
      </c>
      <c r="M361" s="1205">
        <v>2013</v>
      </c>
      <c r="N361" s="1205" t="s">
        <v>211</v>
      </c>
      <c r="O361" s="797">
        <f t="shared" si="485"/>
        <v>1000000</v>
      </c>
      <c r="P361" s="1212" t="s">
        <v>99</v>
      </c>
      <c r="Q361" s="1323"/>
      <c r="R361" s="1323"/>
      <c r="S361" s="1212" t="s">
        <v>465</v>
      </c>
      <c r="T361" s="480">
        <v>5</v>
      </c>
      <c r="U361" s="480">
        <f t="shared" si="486"/>
        <v>4</v>
      </c>
      <c r="V361" s="481">
        <f t="shared" si="487"/>
        <v>200000</v>
      </c>
      <c r="W361" s="481">
        <f t="shared" si="488"/>
        <v>800000</v>
      </c>
      <c r="X361" s="481">
        <f t="shared" si="489"/>
        <v>200000</v>
      </c>
      <c r="Y361" s="480">
        <f t="shared" si="490"/>
        <v>5</v>
      </c>
      <c r="Z361" s="481">
        <f t="shared" si="491"/>
        <v>200000</v>
      </c>
      <c r="AA361" s="481">
        <f t="shared" si="492"/>
        <v>1000000</v>
      </c>
      <c r="AB361" s="481">
        <f t="shared" si="493"/>
        <v>0</v>
      </c>
      <c r="AC361" s="5" t="b">
        <f t="shared" si="494"/>
        <v>1</v>
      </c>
    </row>
    <row r="362" spans="1:29" ht="24.95" customHeight="1" x14ac:dyDescent="0.2">
      <c r="A362" s="491" t="s">
        <v>436</v>
      </c>
      <c r="B362" s="1080" t="s">
        <v>728</v>
      </c>
      <c r="C362" s="798" t="s">
        <v>460</v>
      </c>
      <c r="D362" s="644" t="s">
        <v>461</v>
      </c>
      <c r="E362" s="1205" t="s">
        <v>462</v>
      </c>
      <c r="F362" s="1212" t="s">
        <v>360</v>
      </c>
      <c r="G362" s="1212" t="s">
        <v>655</v>
      </c>
      <c r="H362" s="1212" t="s">
        <v>463</v>
      </c>
      <c r="I362" s="1205" t="s">
        <v>464</v>
      </c>
      <c r="J362" s="1323">
        <v>1</v>
      </c>
      <c r="K362" s="1212" t="s">
        <v>292</v>
      </c>
      <c r="L362" s="788">
        <v>1000000</v>
      </c>
      <c r="M362" s="1205">
        <v>2013</v>
      </c>
      <c r="N362" s="1205" t="s">
        <v>211</v>
      </c>
      <c r="O362" s="797">
        <f t="shared" si="485"/>
        <v>1000000</v>
      </c>
      <c r="P362" s="1212" t="s">
        <v>99</v>
      </c>
      <c r="Q362" s="1323"/>
      <c r="R362" s="1323"/>
      <c r="S362" s="1212" t="s">
        <v>465</v>
      </c>
      <c r="T362" s="480">
        <v>5</v>
      </c>
      <c r="U362" s="480">
        <f t="shared" si="486"/>
        <v>4</v>
      </c>
      <c r="V362" s="481">
        <f t="shared" si="487"/>
        <v>200000</v>
      </c>
      <c r="W362" s="481">
        <f t="shared" si="488"/>
        <v>800000</v>
      </c>
      <c r="X362" s="481">
        <f t="shared" si="489"/>
        <v>200000</v>
      </c>
      <c r="Y362" s="480">
        <f t="shared" si="490"/>
        <v>5</v>
      </c>
      <c r="Z362" s="481">
        <f t="shared" si="491"/>
        <v>200000</v>
      </c>
      <c r="AA362" s="481">
        <f t="shared" si="492"/>
        <v>1000000</v>
      </c>
      <c r="AB362" s="481">
        <f t="shared" si="493"/>
        <v>0</v>
      </c>
      <c r="AC362" s="5" t="b">
        <f t="shared" si="494"/>
        <v>1</v>
      </c>
    </row>
    <row r="363" spans="1:29" ht="24.95" customHeight="1" x14ac:dyDescent="0.2">
      <c r="A363" s="491" t="s">
        <v>436</v>
      </c>
      <c r="B363" s="1080" t="s">
        <v>729</v>
      </c>
      <c r="C363" s="798" t="s">
        <v>460</v>
      </c>
      <c r="D363" s="644" t="s">
        <v>461</v>
      </c>
      <c r="E363" s="1205" t="s">
        <v>462</v>
      </c>
      <c r="F363" s="1212" t="s">
        <v>360</v>
      </c>
      <c r="G363" s="1212" t="s">
        <v>655</v>
      </c>
      <c r="H363" s="1212" t="s">
        <v>463</v>
      </c>
      <c r="I363" s="1205" t="s">
        <v>464</v>
      </c>
      <c r="J363" s="1323">
        <v>1</v>
      </c>
      <c r="K363" s="1212" t="s">
        <v>292</v>
      </c>
      <c r="L363" s="788">
        <v>1000000</v>
      </c>
      <c r="M363" s="1205">
        <v>2013</v>
      </c>
      <c r="N363" s="1205" t="s">
        <v>211</v>
      </c>
      <c r="O363" s="797">
        <f t="shared" si="485"/>
        <v>1000000</v>
      </c>
      <c r="P363" s="1212" t="s">
        <v>99</v>
      </c>
      <c r="Q363" s="1323"/>
      <c r="R363" s="1323"/>
      <c r="S363" s="1212" t="s">
        <v>465</v>
      </c>
      <c r="T363" s="480">
        <v>5</v>
      </c>
      <c r="U363" s="480">
        <f t="shared" si="486"/>
        <v>4</v>
      </c>
      <c r="V363" s="481">
        <f t="shared" si="487"/>
        <v>200000</v>
      </c>
      <c r="W363" s="481">
        <f t="shared" si="488"/>
        <v>800000</v>
      </c>
      <c r="X363" s="481">
        <f t="shared" si="489"/>
        <v>200000</v>
      </c>
      <c r="Y363" s="480">
        <f t="shared" si="490"/>
        <v>5</v>
      </c>
      <c r="Z363" s="481">
        <f t="shared" si="491"/>
        <v>200000</v>
      </c>
      <c r="AA363" s="481">
        <f t="shared" si="492"/>
        <v>1000000</v>
      </c>
      <c r="AB363" s="481">
        <f t="shared" si="493"/>
        <v>0</v>
      </c>
      <c r="AC363" s="5" t="b">
        <f t="shared" si="494"/>
        <v>1</v>
      </c>
    </row>
    <row r="364" spans="1:29" ht="24.95" customHeight="1" x14ac:dyDescent="0.2">
      <c r="A364" s="491" t="s">
        <v>436</v>
      </c>
      <c r="B364" s="1080" t="s">
        <v>730</v>
      </c>
      <c r="C364" s="798" t="s">
        <v>466</v>
      </c>
      <c r="D364" s="644" t="s">
        <v>214</v>
      </c>
      <c r="E364" s="1205" t="s">
        <v>410</v>
      </c>
      <c r="F364" s="1212" t="s">
        <v>360</v>
      </c>
      <c r="G364" s="1212" t="s">
        <v>360</v>
      </c>
      <c r="H364" s="1212" t="s">
        <v>467</v>
      </c>
      <c r="I364" s="1205" t="s">
        <v>468</v>
      </c>
      <c r="J364" s="1323">
        <v>1</v>
      </c>
      <c r="K364" s="1212" t="s">
        <v>292</v>
      </c>
      <c r="L364" s="788">
        <v>3500000</v>
      </c>
      <c r="M364" s="1205">
        <v>2013</v>
      </c>
      <c r="N364" s="1205" t="s">
        <v>211</v>
      </c>
      <c r="O364" s="797">
        <f>J364*L364</f>
        <v>3500000</v>
      </c>
      <c r="P364" s="1212" t="s">
        <v>99</v>
      </c>
      <c r="Q364" s="1323"/>
      <c r="R364" s="1323"/>
      <c r="S364" s="1212" t="s">
        <v>465</v>
      </c>
      <c r="T364" s="480">
        <v>5</v>
      </c>
      <c r="U364" s="480">
        <f t="shared" si="459"/>
        <v>4</v>
      </c>
      <c r="V364" s="481">
        <f t="shared" si="460"/>
        <v>700000</v>
      </c>
      <c r="W364" s="481">
        <f t="shared" si="461"/>
        <v>2800000</v>
      </c>
      <c r="X364" s="481">
        <f t="shared" si="462"/>
        <v>700000</v>
      </c>
      <c r="Y364" s="480">
        <f t="shared" si="463"/>
        <v>5</v>
      </c>
      <c r="Z364" s="481">
        <f t="shared" si="464"/>
        <v>700000</v>
      </c>
      <c r="AA364" s="481">
        <f t="shared" si="465"/>
        <v>3500000</v>
      </c>
      <c r="AB364" s="481">
        <f t="shared" si="466"/>
        <v>0</v>
      </c>
      <c r="AC364" s="5" t="b">
        <f t="shared" si="114"/>
        <v>1</v>
      </c>
    </row>
    <row r="365" spans="1:29" ht="24.95" customHeight="1" x14ac:dyDescent="0.2">
      <c r="A365" s="491" t="s">
        <v>436</v>
      </c>
      <c r="B365" s="1080" t="s">
        <v>731</v>
      </c>
      <c r="C365" s="798" t="s">
        <v>466</v>
      </c>
      <c r="D365" s="644" t="s">
        <v>214</v>
      </c>
      <c r="E365" s="1205" t="s">
        <v>410</v>
      </c>
      <c r="F365" s="1212" t="s">
        <v>360</v>
      </c>
      <c r="G365" s="1212" t="s">
        <v>360</v>
      </c>
      <c r="H365" s="1212" t="s">
        <v>467</v>
      </c>
      <c r="I365" s="1205" t="s">
        <v>468</v>
      </c>
      <c r="J365" s="1323">
        <v>1</v>
      </c>
      <c r="K365" s="1212" t="s">
        <v>292</v>
      </c>
      <c r="L365" s="788">
        <v>3500000</v>
      </c>
      <c r="M365" s="1205">
        <v>2013</v>
      </c>
      <c r="N365" s="1205" t="s">
        <v>211</v>
      </c>
      <c r="O365" s="797">
        <f t="shared" ref="O365:O368" si="495">J365*L365</f>
        <v>3500000</v>
      </c>
      <c r="P365" s="1212" t="s">
        <v>99</v>
      </c>
      <c r="Q365" s="1323"/>
      <c r="R365" s="1323"/>
      <c r="S365" s="1212" t="s">
        <v>465</v>
      </c>
      <c r="T365" s="480">
        <v>5</v>
      </c>
      <c r="U365" s="480">
        <f t="shared" ref="U365:U368" si="496">2016-M365+1</f>
        <v>4</v>
      </c>
      <c r="V365" s="481">
        <f t="shared" ref="V365:V368" si="497">O365/T365</f>
        <v>700000</v>
      </c>
      <c r="W365" s="481">
        <f t="shared" ref="W365:W368" si="498">U365*V365</f>
        <v>2800000</v>
      </c>
      <c r="X365" s="481">
        <f t="shared" ref="X365:X368" si="499">O365-W365</f>
        <v>700000</v>
      </c>
      <c r="Y365" s="480">
        <f t="shared" ref="Y365:Y368" si="500">2017-M365+1</f>
        <v>5</v>
      </c>
      <c r="Z365" s="481">
        <f t="shared" ref="Z365:Z368" si="501">O365/T365</f>
        <v>700000</v>
      </c>
      <c r="AA365" s="481">
        <f t="shared" ref="AA365:AA368" si="502">Y365*Z365</f>
        <v>3500000</v>
      </c>
      <c r="AB365" s="481">
        <f t="shared" ref="AB365:AB368" si="503">O365-AA365</f>
        <v>0</v>
      </c>
      <c r="AC365" s="5" t="b">
        <f t="shared" ref="AC365:AC368" si="504">AA365+AB365=O365</f>
        <v>1</v>
      </c>
    </row>
    <row r="366" spans="1:29" ht="24.95" customHeight="1" x14ac:dyDescent="0.2">
      <c r="A366" s="491" t="s">
        <v>436</v>
      </c>
      <c r="B366" s="1080" t="s">
        <v>732</v>
      </c>
      <c r="C366" s="798" t="s">
        <v>466</v>
      </c>
      <c r="D366" s="644" t="s">
        <v>214</v>
      </c>
      <c r="E366" s="1205" t="s">
        <v>410</v>
      </c>
      <c r="F366" s="1212" t="s">
        <v>360</v>
      </c>
      <c r="G366" s="1212" t="s">
        <v>360</v>
      </c>
      <c r="H366" s="1212" t="s">
        <v>467</v>
      </c>
      <c r="I366" s="1205" t="s">
        <v>468</v>
      </c>
      <c r="J366" s="1323">
        <v>1</v>
      </c>
      <c r="K366" s="1212" t="s">
        <v>292</v>
      </c>
      <c r="L366" s="788">
        <v>3500000</v>
      </c>
      <c r="M366" s="1205">
        <v>2013</v>
      </c>
      <c r="N366" s="1205" t="s">
        <v>211</v>
      </c>
      <c r="O366" s="797">
        <f t="shared" si="495"/>
        <v>3500000</v>
      </c>
      <c r="P366" s="1212" t="s">
        <v>99</v>
      </c>
      <c r="Q366" s="1323"/>
      <c r="R366" s="1323"/>
      <c r="S366" s="1212" t="s">
        <v>465</v>
      </c>
      <c r="T366" s="480">
        <v>5</v>
      </c>
      <c r="U366" s="480">
        <f t="shared" si="496"/>
        <v>4</v>
      </c>
      <c r="V366" s="481">
        <f t="shared" si="497"/>
        <v>700000</v>
      </c>
      <c r="W366" s="481">
        <f t="shared" si="498"/>
        <v>2800000</v>
      </c>
      <c r="X366" s="481">
        <f t="shared" si="499"/>
        <v>700000</v>
      </c>
      <c r="Y366" s="480">
        <f t="shared" si="500"/>
        <v>5</v>
      </c>
      <c r="Z366" s="481">
        <f t="shared" si="501"/>
        <v>700000</v>
      </c>
      <c r="AA366" s="481">
        <f t="shared" si="502"/>
        <v>3500000</v>
      </c>
      <c r="AB366" s="481">
        <f t="shared" si="503"/>
        <v>0</v>
      </c>
      <c r="AC366" s="5" t="b">
        <f t="shared" si="504"/>
        <v>1</v>
      </c>
    </row>
    <row r="367" spans="1:29" ht="24.95" customHeight="1" x14ac:dyDescent="0.2">
      <c r="A367" s="491" t="s">
        <v>436</v>
      </c>
      <c r="B367" s="1080" t="s">
        <v>733</v>
      </c>
      <c r="C367" s="798" t="s">
        <v>466</v>
      </c>
      <c r="D367" s="644" t="s">
        <v>214</v>
      </c>
      <c r="E367" s="1205" t="s">
        <v>410</v>
      </c>
      <c r="F367" s="1212" t="s">
        <v>360</v>
      </c>
      <c r="G367" s="1212" t="s">
        <v>360</v>
      </c>
      <c r="H367" s="1212" t="s">
        <v>467</v>
      </c>
      <c r="I367" s="1205" t="s">
        <v>468</v>
      </c>
      <c r="J367" s="1323">
        <v>1</v>
      </c>
      <c r="K367" s="1212" t="s">
        <v>292</v>
      </c>
      <c r="L367" s="788">
        <v>3500000</v>
      </c>
      <c r="M367" s="1205">
        <v>2013</v>
      </c>
      <c r="N367" s="1205" t="s">
        <v>211</v>
      </c>
      <c r="O367" s="797">
        <f t="shared" si="495"/>
        <v>3500000</v>
      </c>
      <c r="P367" s="1212" t="s">
        <v>99</v>
      </c>
      <c r="Q367" s="1323"/>
      <c r="R367" s="1323"/>
      <c r="S367" s="1212" t="s">
        <v>465</v>
      </c>
      <c r="T367" s="480">
        <v>5</v>
      </c>
      <c r="U367" s="480">
        <f t="shared" si="496"/>
        <v>4</v>
      </c>
      <c r="V367" s="481">
        <f t="shared" si="497"/>
        <v>700000</v>
      </c>
      <c r="W367" s="481">
        <f t="shared" si="498"/>
        <v>2800000</v>
      </c>
      <c r="X367" s="481">
        <f t="shared" si="499"/>
        <v>700000</v>
      </c>
      <c r="Y367" s="480">
        <f t="shared" si="500"/>
        <v>5</v>
      </c>
      <c r="Z367" s="481">
        <f t="shared" si="501"/>
        <v>700000</v>
      </c>
      <c r="AA367" s="481">
        <f t="shared" si="502"/>
        <v>3500000</v>
      </c>
      <c r="AB367" s="481">
        <f t="shared" si="503"/>
        <v>0</v>
      </c>
      <c r="AC367" s="5" t="b">
        <f t="shared" si="504"/>
        <v>1</v>
      </c>
    </row>
    <row r="368" spans="1:29" ht="24.95" customHeight="1" x14ac:dyDescent="0.2">
      <c r="A368" s="491" t="s">
        <v>436</v>
      </c>
      <c r="B368" s="1080" t="s">
        <v>734</v>
      </c>
      <c r="C368" s="798" t="s">
        <v>466</v>
      </c>
      <c r="D368" s="644" t="s">
        <v>214</v>
      </c>
      <c r="E368" s="1205" t="s">
        <v>410</v>
      </c>
      <c r="F368" s="1212" t="s">
        <v>360</v>
      </c>
      <c r="G368" s="1212" t="s">
        <v>360</v>
      </c>
      <c r="H368" s="1212" t="s">
        <v>467</v>
      </c>
      <c r="I368" s="1205" t="s">
        <v>468</v>
      </c>
      <c r="J368" s="1323">
        <v>1</v>
      </c>
      <c r="K368" s="1212" t="s">
        <v>292</v>
      </c>
      <c r="L368" s="788">
        <v>3500000</v>
      </c>
      <c r="M368" s="1205">
        <v>2013</v>
      </c>
      <c r="N368" s="1205" t="s">
        <v>211</v>
      </c>
      <c r="O368" s="797">
        <f t="shared" si="495"/>
        <v>3500000</v>
      </c>
      <c r="P368" s="1212" t="s">
        <v>99</v>
      </c>
      <c r="Q368" s="1323"/>
      <c r="R368" s="1323"/>
      <c r="S368" s="1212" t="s">
        <v>465</v>
      </c>
      <c r="T368" s="480">
        <v>5</v>
      </c>
      <c r="U368" s="480">
        <f t="shared" si="496"/>
        <v>4</v>
      </c>
      <c r="V368" s="481">
        <f t="shared" si="497"/>
        <v>700000</v>
      </c>
      <c r="W368" s="481">
        <f t="shared" si="498"/>
        <v>2800000</v>
      </c>
      <c r="X368" s="481">
        <f t="shared" si="499"/>
        <v>700000</v>
      </c>
      <c r="Y368" s="480">
        <f t="shared" si="500"/>
        <v>5</v>
      </c>
      <c r="Z368" s="481">
        <f t="shared" si="501"/>
        <v>700000</v>
      </c>
      <c r="AA368" s="481">
        <f t="shared" si="502"/>
        <v>3500000</v>
      </c>
      <c r="AB368" s="481">
        <f t="shared" si="503"/>
        <v>0</v>
      </c>
      <c r="AC368" s="5" t="b">
        <f t="shared" si="504"/>
        <v>1</v>
      </c>
    </row>
    <row r="369" spans="1:29" ht="24.95" customHeight="1" x14ac:dyDescent="0.2">
      <c r="A369" s="491" t="s">
        <v>436</v>
      </c>
      <c r="B369" s="1080" t="s">
        <v>735</v>
      </c>
      <c r="C369" s="798" t="s">
        <v>469</v>
      </c>
      <c r="D369" s="644" t="s">
        <v>470</v>
      </c>
      <c r="E369" s="1205" t="s">
        <v>226</v>
      </c>
      <c r="F369" s="1212" t="s">
        <v>407</v>
      </c>
      <c r="G369" s="1212" t="s">
        <v>407</v>
      </c>
      <c r="H369" s="1212" t="s">
        <v>215</v>
      </c>
      <c r="I369" s="1205" t="s">
        <v>213</v>
      </c>
      <c r="J369" s="1323">
        <v>1</v>
      </c>
      <c r="K369" s="1212" t="s">
        <v>292</v>
      </c>
      <c r="L369" s="788">
        <f t="shared" ref="L369:L371" si="505">O369/J369</f>
        <v>7000000</v>
      </c>
      <c r="M369" s="1205">
        <v>2013</v>
      </c>
      <c r="N369" s="1205" t="s">
        <v>211</v>
      </c>
      <c r="O369" s="797">
        <v>7000000</v>
      </c>
      <c r="P369" s="1212"/>
      <c r="Q369" s="1212" t="s">
        <v>100</v>
      </c>
      <c r="R369" s="1323"/>
      <c r="S369" s="1212" t="s">
        <v>471</v>
      </c>
      <c r="T369" s="480">
        <v>5</v>
      </c>
      <c r="U369" s="480">
        <f t="shared" si="459"/>
        <v>4</v>
      </c>
      <c r="V369" s="481">
        <f t="shared" si="460"/>
        <v>1400000</v>
      </c>
      <c r="W369" s="481">
        <f t="shared" si="461"/>
        <v>5600000</v>
      </c>
      <c r="X369" s="481">
        <f t="shared" si="462"/>
        <v>1400000</v>
      </c>
      <c r="Y369" s="480">
        <f t="shared" si="463"/>
        <v>5</v>
      </c>
      <c r="Z369" s="481">
        <f t="shared" si="464"/>
        <v>1400000</v>
      </c>
      <c r="AA369" s="481">
        <f t="shared" si="465"/>
        <v>7000000</v>
      </c>
      <c r="AB369" s="481">
        <f t="shared" si="466"/>
        <v>0</v>
      </c>
      <c r="AC369" s="5" t="b">
        <f t="shared" si="114"/>
        <v>1</v>
      </c>
    </row>
    <row r="370" spans="1:29" ht="24.95" customHeight="1" x14ac:dyDescent="0.2">
      <c r="A370" s="491" t="s">
        <v>436</v>
      </c>
      <c r="B370" s="1080" t="s">
        <v>736</v>
      </c>
      <c r="C370" s="798" t="s">
        <v>472</v>
      </c>
      <c r="D370" s="644" t="s">
        <v>473</v>
      </c>
      <c r="E370" s="1205" t="s">
        <v>226</v>
      </c>
      <c r="F370" s="1212" t="s">
        <v>474</v>
      </c>
      <c r="G370" s="1212" t="s">
        <v>475</v>
      </c>
      <c r="H370" s="1212" t="s">
        <v>215</v>
      </c>
      <c r="I370" s="1205" t="s">
        <v>476</v>
      </c>
      <c r="J370" s="1323">
        <v>1</v>
      </c>
      <c r="K370" s="1212" t="s">
        <v>292</v>
      </c>
      <c r="L370" s="788">
        <f t="shared" si="505"/>
        <v>10500000</v>
      </c>
      <c r="M370" s="1205">
        <v>2013</v>
      </c>
      <c r="N370" s="1205" t="s">
        <v>211</v>
      </c>
      <c r="O370" s="797">
        <v>10500000</v>
      </c>
      <c r="P370" s="1212" t="s">
        <v>99</v>
      </c>
      <c r="Q370" s="1323"/>
      <c r="R370" s="1323"/>
      <c r="S370" s="1212" t="s">
        <v>471</v>
      </c>
      <c r="T370" s="480">
        <v>5</v>
      </c>
      <c r="U370" s="480">
        <f t="shared" si="459"/>
        <v>4</v>
      </c>
      <c r="V370" s="481">
        <f t="shared" si="460"/>
        <v>2100000</v>
      </c>
      <c r="W370" s="481">
        <f t="shared" si="461"/>
        <v>8400000</v>
      </c>
      <c r="X370" s="481">
        <f t="shared" si="462"/>
        <v>2100000</v>
      </c>
      <c r="Y370" s="480">
        <f t="shared" si="463"/>
        <v>5</v>
      </c>
      <c r="Z370" s="481">
        <f t="shared" si="464"/>
        <v>2100000</v>
      </c>
      <c r="AA370" s="481">
        <f t="shared" si="465"/>
        <v>10500000</v>
      </c>
      <c r="AB370" s="481">
        <f t="shared" si="466"/>
        <v>0</v>
      </c>
      <c r="AC370" s="5" t="b">
        <f t="shared" si="114"/>
        <v>1</v>
      </c>
    </row>
    <row r="371" spans="1:29" ht="24.95" customHeight="1" x14ac:dyDescent="0.2">
      <c r="A371" s="491" t="s">
        <v>436</v>
      </c>
      <c r="B371" s="1081" t="s">
        <v>737</v>
      </c>
      <c r="C371" s="1098" t="s">
        <v>477</v>
      </c>
      <c r="D371" s="790" t="s">
        <v>478</v>
      </c>
      <c r="E371" s="1206" t="s">
        <v>226</v>
      </c>
      <c r="F371" s="793" t="s">
        <v>479</v>
      </c>
      <c r="G371" s="793" t="s">
        <v>480</v>
      </c>
      <c r="H371" s="793" t="s">
        <v>215</v>
      </c>
      <c r="I371" s="1206" t="s">
        <v>213</v>
      </c>
      <c r="J371" s="807">
        <v>1</v>
      </c>
      <c r="K371" s="793" t="s">
        <v>292</v>
      </c>
      <c r="L371" s="1088">
        <f t="shared" si="505"/>
        <v>8500000</v>
      </c>
      <c r="M371" s="1206">
        <v>2013</v>
      </c>
      <c r="N371" s="1206" t="s">
        <v>211</v>
      </c>
      <c r="O371" s="799">
        <v>8500000</v>
      </c>
      <c r="P371" s="793" t="s">
        <v>99</v>
      </c>
      <c r="Q371" s="793"/>
      <c r="R371" s="793"/>
      <c r="S371" s="793" t="s">
        <v>471</v>
      </c>
      <c r="T371" s="480">
        <v>5</v>
      </c>
      <c r="U371" s="480">
        <f t="shared" si="459"/>
        <v>4</v>
      </c>
      <c r="V371" s="481">
        <f t="shared" si="460"/>
        <v>1700000</v>
      </c>
      <c r="W371" s="481">
        <f t="shared" si="461"/>
        <v>6800000</v>
      </c>
      <c r="X371" s="481">
        <f t="shared" si="462"/>
        <v>1700000</v>
      </c>
      <c r="Y371" s="480">
        <f t="shared" si="463"/>
        <v>5</v>
      </c>
      <c r="Z371" s="481">
        <f t="shared" si="464"/>
        <v>1700000</v>
      </c>
      <c r="AA371" s="481">
        <f t="shared" si="465"/>
        <v>8500000</v>
      </c>
      <c r="AB371" s="481">
        <f t="shared" si="466"/>
        <v>0</v>
      </c>
      <c r="AC371" s="5" t="b">
        <f t="shared" si="114"/>
        <v>1</v>
      </c>
    </row>
    <row r="372" spans="1:29" ht="24.95" customHeight="1" x14ac:dyDescent="0.2">
      <c r="A372" s="491" t="s">
        <v>436</v>
      </c>
      <c r="B372" s="1410"/>
      <c r="C372" s="1444"/>
      <c r="D372" s="1435"/>
      <c r="E372" s="1412"/>
      <c r="F372" s="1414"/>
      <c r="G372" s="1414"/>
      <c r="H372" s="1414"/>
      <c r="I372" s="1412"/>
      <c r="J372" s="1436"/>
      <c r="K372" s="1414"/>
      <c r="L372" s="1416"/>
      <c r="M372" s="1412"/>
      <c r="N372" s="1442"/>
      <c r="O372" s="1443"/>
      <c r="P372" s="1358"/>
      <c r="Q372" s="1358"/>
      <c r="R372" s="1358"/>
      <c r="S372" s="1358"/>
      <c r="T372" s="480"/>
      <c r="U372" s="480"/>
      <c r="V372" s="481"/>
      <c r="W372" s="481"/>
      <c r="X372" s="481"/>
      <c r="Y372" s="480"/>
      <c r="Z372" s="481"/>
      <c r="AA372" s="481"/>
      <c r="AB372" s="481"/>
    </row>
    <row r="373" spans="1:29" ht="16.5" customHeight="1" x14ac:dyDescent="0.2">
      <c r="A373" s="491" t="s">
        <v>436</v>
      </c>
      <c r="B373" s="1656" t="s">
        <v>94</v>
      </c>
      <c r="C373" s="1659"/>
      <c r="D373" s="1659"/>
      <c r="E373" s="1659"/>
      <c r="F373" s="1659"/>
      <c r="G373" s="1659"/>
      <c r="H373" s="1659"/>
      <c r="I373" s="1659"/>
      <c r="J373" s="1659"/>
      <c r="K373" s="1659"/>
      <c r="L373" s="1659"/>
      <c r="M373" s="1659"/>
      <c r="N373" s="1660"/>
      <c r="O373" s="1379">
        <f>SUM(O320:O371)</f>
        <v>169695000</v>
      </c>
      <c r="P373" s="1325"/>
      <c r="Q373" s="1325"/>
      <c r="R373" s="1325"/>
      <c r="S373" s="1325"/>
      <c r="T373" s="480"/>
      <c r="U373" s="480"/>
      <c r="V373" s="550">
        <f>SUM(V320:V371)</f>
        <v>34639000</v>
      </c>
      <c r="W373" s="550">
        <f>SUM(W320:W371)</f>
        <v>138556000</v>
      </c>
      <c r="X373" s="550">
        <f>SUM(X320:X371)</f>
        <v>31139000</v>
      </c>
      <c r="Y373" s="1371"/>
      <c r="Z373" s="550">
        <f>SUM(Z320:Z371)</f>
        <v>34639000</v>
      </c>
      <c r="AA373" s="550">
        <f>SUM(AA320:AA371)</f>
        <v>169695000</v>
      </c>
      <c r="AB373" s="1403">
        <f>SUM(AB320:AB371)</f>
        <v>0</v>
      </c>
      <c r="AC373" s="5" t="b">
        <f t="shared" ref="AC373:AC566" si="506">AA373+AB373=O373</f>
        <v>1</v>
      </c>
    </row>
    <row r="374" spans="1:29" ht="16.5" customHeight="1" x14ac:dyDescent="0.2">
      <c r="A374" s="491"/>
      <c r="B374" s="1089"/>
      <c r="C374" s="1090"/>
      <c r="D374" s="1090"/>
      <c r="E374" s="1090"/>
      <c r="F374" s="1090"/>
      <c r="G374" s="1090"/>
      <c r="H374" s="1090"/>
      <c r="I374" s="1090"/>
      <c r="J374" s="1090"/>
      <c r="K374" s="1090"/>
      <c r="L374" s="1090"/>
      <c r="M374" s="1090"/>
      <c r="N374" s="1090"/>
      <c r="O374" s="1349"/>
      <c r="P374" s="1090"/>
      <c r="Q374" s="1090"/>
      <c r="R374" s="1090"/>
      <c r="S374" s="1091"/>
      <c r="T374" s="480"/>
      <c r="U374" s="480"/>
      <c r="V374" s="481"/>
      <c r="W374" s="481"/>
      <c r="X374" s="481"/>
      <c r="Y374" s="480"/>
      <c r="AA374" s="5"/>
      <c r="AB374" s="5"/>
      <c r="AC374" s="5" t="b">
        <f t="shared" si="506"/>
        <v>1</v>
      </c>
    </row>
    <row r="375" spans="1:29" ht="24.95" customHeight="1" x14ac:dyDescent="0.2">
      <c r="A375" s="491" t="s">
        <v>494</v>
      </c>
      <c r="B375" s="1072">
        <v>1</v>
      </c>
      <c r="C375" s="1207" t="s">
        <v>495</v>
      </c>
      <c r="D375" s="976" t="s">
        <v>496</v>
      </c>
      <c r="E375" s="1207" t="s">
        <v>226</v>
      </c>
      <c r="F375" s="1099" t="s">
        <v>497</v>
      </c>
      <c r="G375" s="1099" t="s">
        <v>498</v>
      </c>
      <c r="H375" s="1099" t="s">
        <v>498</v>
      </c>
      <c r="I375" s="1099" t="s">
        <v>476</v>
      </c>
      <c r="J375" s="1093">
        <v>1</v>
      </c>
      <c r="K375" s="945" t="s">
        <v>292</v>
      </c>
      <c r="L375" s="1097">
        <v>8950000</v>
      </c>
      <c r="M375" s="1207">
        <v>2014</v>
      </c>
      <c r="N375" s="1207" t="s">
        <v>211</v>
      </c>
      <c r="O375" s="1350">
        <f>J375*L375</f>
        <v>8950000</v>
      </c>
      <c r="P375" s="945" t="s">
        <v>99</v>
      </c>
      <c r="Q375" s="945"/>
      <c r="R375" s="945"/>
      <c r="S375" s="1100" t="s">
        <v>499</v>
      </c>
      <c r="T375" s="480">
        <v>5</v>
      </c>
      <c r="U375" s="480">
        <f>2016-M375+1</f>
        <v>3</v>
      </c>
      <c r="V375" s="481">
        <f>O375/T375</f>
        <v>1790000</v>
      </c>
      <c r="W375" s="481">
        <f>U375*V375</f>
        <v>5370000</v>
      </c>
      <c r="X375" s="481">
        <f>O375-W375</f>
        <v>3580000</v>
      </c>
      <c r="Y375" s="480">
        <f>2017-M375+1</f>
        <v>4</v>
      </c>
      <c r="Z375" s="481">
        <f>O375/T375</f>
        <v>1790000</v>
      </c>
      <c r="AA375" s="481">
        <f>Y375*Z375</f>
        <v>7160000</v>
      </c>
      <c r="AB375" s="481">
        <f>O375-AA375</f>
        <v>1790000</v>
      </c>
      <c r="AC375" s="5" t="b">
        <f t="shared" si="506"/>
        <v>1</v>
      </c>
    </row>
    <row r="376" spans="1:29" ht="24.95" customHeight="1" x14ac:dyDescent="0.2">
      <c r="A376" s="491" t="s">
        <v>494</v>
      </c>
      <c r="B376" s="775">
        <f>B375+1</f>
        <v>2</v>
      </c>
      <c r="C376" s="1205" t="s">
        <v>495</v>
      </c>
      <c r="D376" s="644" t="s">
        <v>496</v>
      </c>
      <c r="E376" s="1205" t="s">
        <v>226</v>
      </c>
      <c r="F376" s="1323" t="s">
        <v>497</v>
      </c>
      <c r="G376" s="1323" t="s">
        <v>498</v>
      </c>
      <c r="H376" s="1323" t="s">
        <v>498</v>
      </c>
      <c r="I376" s="1323" t="s">
        <v>476</v>
      </c>
      <c r="J376" s="786">
        <v>1</v>
      </c>
      <c r="K376" s="1212" t="s">
        <v>292</v>
      </c>
      <c r="L376" s="787">
        <v>6150000</v>
      </c>
      <c r="M376" s="1205">
        <v>2014</v>
      </c>
      <c r="N376" s="1205" t="s">
        <v>211</v>
      </c>
      <c r="O376" s="1351">
        <f t="shared" ref="O376:O383" si="507">J376*L376</f>
        <v>6150000</v>
      </c>
      <c r="P376" s="1212" t="s">
        <v>99</v>
      </c>
      <c r="Q376" s="1212"/>
      <c r="R376" s="1212"/>
      <c r="S376" s="795" t="s">
        <v>499</v>
      </c>
      <c r="T376" s="480">
        <v>5</v>
      </c>
      <c r="U376" s="480">
        <f t="shared" ref="U376:U381" si="508">2016-M376+1</f>
        <v>3</v>
      </c>
      <c r="V376" s="481">
        <f t="shared" ref="V376:V381" si="509">O376/T376</f>
        <v>1230000</v>
      </c>
      <c r="W376" s="481">
        <f t="shared" ref="W376:W381" si="510">U376*V376</f>
        <v>3690000</v>
      </c>
      <c r="X376" s="481">
        <f t="shared" ref="X376:X381" si="511">O376-W376</f>
        <v>2460000</v>
      </c>
      <c r="Y376" s="480">
        <f t="shared" ref="Y376:Y381" si="512">2017-M376+1</f>
        <v>4</v>
      </c>
      <c r="Z376" s="481">
        <f t="shared" ref="Z376:Z381" si="513">O376/T376</f>
        <v>1230000</v>
      </c>
      <c r="AA376" s="481">
        <f t="shared" ref="AA376:AA381" si="514">Y376*Z376</f>
        <v>4920000</v>
      </c>
      <c r="AB376" s="481">
        <f t="shared" ref="AB376:AB381" si="515">O376-AA376</f>
        <v>1230000</v>
      </c>
      <c r="AC376" s="5" t="b">
        <f t="shared" ref="AC376:AC381" si="516">AA376+AB376=O376</f>
        <v>1</v>
      </c>
    </row>
    <row r="377" spans="1:29" ht="24.95" customHeight="1" x14ac:dyDescent="0.2">
      <c r="A377" s="491" t="s">
        <v>494</v>
      </c>
      <c r="B377" s="775">
        <f t="shared" ref="B377:B415" si="517">B376+1</f>
        <v>3</v>
      </c>
      <c r="C377" s="1205" t="s">
        <v>495</v>
      </c>
      <c r="D377" s="644" t="s">
        <v>496</v>
      </c>
      <c r="E377" s="1205" t="s">
        <v>226</v>
      </c>
      <c r="F377" s="1323" t="s">
        <v>497</v>
      </c>
      <c r="G377" s="1323" t="s">
        <v>498</v>
      </c>
      <c r="H377" s="1323" t="s">
        <v>498</v>
      </c>
      <c r="I377" s="1323" t="s">
        <v>476</v>
      </c>
      <c r="J377" s="786">
        <v>1</v>
      </c>
      <c r="K377" s="1212" t="s">
        <v>292</v>
      </c>
      <c r="L377" s="787">
        <v>6150000</v>
      </c>
      <c r="M377" s="1205">
        <v>2014</v>
      </c>
      <c r="N377" s="1205" t="s">
        <v>211</v>
      </c>
      <c r="O377" s="1351">
        <f t="shared" si="507"/>
        <v>6150000</v>
      </c>
      <c r="P377" s="1212" t="s">
        <v>99</v>
      </c>
      <c r="Q377" s="1212"/>
      <c r="R377" s="1212"/>
      <c r="S377" s="795" t="s">
        <v>499</v>
      </c>
      <c r="T377" s="480">
        <v>5</v>
      </c>
      <c r="U377" s="480">
        <f t="shared" si="508"/>
        <v>3</v>
      </c>
      <c r="V377" s="481">
        <f t="shared" si="509"/>
        <v>1230000</v>
      </c>
      <c r="W377" s="481">
        <f t="shared" si="510"/>
        <v>3690000</v>
      </c>
      <c r="X377" s="481">
        <f t="shared" si="511"/>
        <v>2460000</v>
      </c>
      <c r="Y377" s="480">
        <f t="shared" si="512"/>
        <v>4</v>
      </c>
      <c r="Z377" s="481">
        <f t="shared" si="513"/>
        <v>1230000</v>
      </c>
      <c r="AA377" s="481">
        <f t="shared" si="514"/>
        <v>4920000</v>
      </c>
      <c r="AB377" s="481">
        <f t="shared" si="515"/>
        <v>1230000</v>
      </c>
      <c r="AC377" s="5" t="b">
        <f t="shared" si="516"/>
        <v>1</v>
      </c>
    </row>
    <row r="378" spans="1:29" ht="24.95" customHeight="1" x14ac:dyDescent="0.2">
      <c r="A378" s="491" t="s">
        <v>494</v>
      </c>
      <c r="B378" s="775">
        <f t="shared" si="517"/>
        <v>4</v>
      </c>
      <c r="C378" s="1205" t="s">
        <v>495</v>
      </c>
      <c r="D378" s="644" t="s">
        <v>496</v>
      </c>
      <c r="E378" s="1205" t="s">
        <v>226</v>
      </c>
      <c r="F378" s="1323" t="s">
        <v>497</v>
      </c>
      <c r="G378" s="1323" t="s">
        <v>498</v>
      </c>
      <c r="H378" s="1323" t="s">
        <v>498</v>
      </c>
      <c r="I378" s="1323" t="s">
        <v>476</v>
      </c>
      <c r="J378" s="786">
        <v>1</v>
      </c>
      <c r="K378" s="1212" t="s">
        <v>292</v>
      </c>
      <c r="L378" s="787">
        <v>6150000</v>
      </c>
      <c r="M378" s="1205">
        <v>2014</v>
      </c>
      <c r="N378" s="1205" t="s">
        <v>211</v>
      </c>
      <c r="O378" s="1351">
        <f t="shared" si="507"/>
        <v>6150000</v>
      </c>
      <c r="P378" s="1212" t="s">
        <v>99</v>
      </c>
      <c r="Q378" s="1212"/>
      <c r="R378" s="1212"/>
      <c r="S378" s="795" t="s">
        <v>499</v>
      </c>
      <c r="T378" s="480">
        <v>5</v>
      </c>
      <c r="U378" s="480">
        <f t="shared" si="508"/>
        <v>3</v>
      </c>
      <c r="V378" s="481">
        <f t="shared" si="509"/>
        <v>1230000</v>
      </c>
      <c r="W378" s="481">
        <f t="shared" si="510"/>
        <v>3690000</v>
      </c>
      <c r="X378" s="481">
        <f t="shared" si="511"/>
        <v>2460000</v>
      </c>
      <c r="Y378" s="480">
        <f t="shared" si="512"/>
        <v>4</v>
      </c>
      <c r="Z378" s="481">
        <f t="shared" si="513"/>
        <v>1230000</v>
      </c>
      <c r="AA378" s="481">
        <f t="shared" si="514"/>
        <v>4920000</v>
      </c>
      <c r="AB378" s="481">
        <f t="shared" si="515"/>
        <v>1230000</v>
      </c>
      <c r="AC378" s="5" t="b">
        <f t="shared" si="516"/>
        <v>1</v>
      </c>
    </row>
    <row r="379" spans="1:29" ht="24.95" customHeight="1" x14ac:dyDescent="0.2">
      <c r="A379" s="491" t="s">
        <v>494</v>
      </c>
      <c r="B379" s="775">
        <f t="shared" si="517"/>
        <v>5</v>
      </c>
      <c r="C379" s="1205" t="s">
        <v>495</v>
      </c>
      <c r="D379" s="644" t="s">
        <v>496</v>
      </c>
      <c r="E379" s="1205" t="s">
        <v>226</v>
      </c>
      <c r="F379" s="1323" t="s">
        <v>497</v>
      </c>
      <c r="G379" s="1323" t="s">
        <v>498</v>
      </c>
      <c r="H379" s="1323" t="s">
        <v>498</v>
      </c>
      <c r="I379" s="1323" t="s">
        <v>476</v>
      </c>
      <c r="J379" s="786">
        <v>1</v>
      </c>
      <c r="K379" s="1212" t="s">
        <v>292</v>
      </c>
      <c r="L379" s="787">
        <v>6150000</v>
      </c>
      <c r="M379" s="1205">
        <v>2014</v>
      </c>
      <c r="N379" s="1205" t="s">
        <v>211</v>
      </c>
      <c r="O379" s="1351">
        <f t="shared" si="507"/>
        <v>6150000</v>
      </c>
      <c r="P379" s="1212" t="s">
        <v>99</v>
      </c>
      <c r="Q379" s="1212"/>
      <c r="R379" s="1212"/>
      <c r="S379" s="795" t="s">
        <v>499</v>
      </c>
      <c r="T379" s="480">
        <v>5</v>
      </c>
      <c r="U379" s="480">
        <f t="shared" si="508"/>
        <v>3</v>
      </c>
      <c r="V379" s="481">
        <f t="shared" si="509"/>
        <v>1230000</v>
      </c>
      <c r="W379" s="481">
        <f t="shared" si="510"/>
        <v>3690000</v>
      </c>
      <c r="X379" s="481">
        <f t="shared" si="511"/>
        <v>2460000</v>
      </c>
      <c r="Y379" s="480">
        <f t="shared" si="512"/>
        <v>4</v>
      </c>
      <c r="Z379" s="481">
        <f t="shared" si="513"/>
        <v>1230000</v>
      </c>
      <c r="AA379" s="481">
        <f t="shared" si="514"/>
        <v>4920000</v>
      </c>
      <c r="AB379" s="481">
        <f t="shared" si="515"/>
        <v>1230000</v>
      </c>
      <c r="AC379" s="5" t="b">
        <f t="shared" si="516"/>
        <v>1</v>
      </c>
    </row>
    <row r="380" spans="1:29" ht="24.95" customHeight="1" x14ac:dyDescent="0.2">
      <c r="A380" s="491" t="s">
        <v>494</v>
      </c>
      <c r="B380" s="775">
        <f t="shared" si="517"/>
        <v>6</v>
      </c>
      <c r="C380" s="1205" t="s">
        <v>495</v>
      </c>
      <c r="D380" s="644" t="s">
        <v>496</v>
      </c>
      <c r="E380" s="1205" t="s">
        <v>226</v>
      </c>
      <c r="F380" s="1323" t="s">
        <v>497</v>
      </c>
      <c r="G380" s="1323" t="s">
        <v>498</v>
      </c>
      <c r="H380" s="1323" t="s">
        <v>498</v>
      </c>
      <c r="I380" s="1323" t="s">
        <v>476</v>
      </c>
      <c r="J380" s="786">
        <v>1</v>
      </c>
      <c r="K380" s="1212" t="s">
        <v>292</v>
      </c>
      <c r="L380" s="787">
        <v>6150000</v>
      </c>
      <c r="M380" s="1205">
        <v>2014</v>
      </c>
      <c r="N380" s="1205" t="s">
        <v>211</v>
      </c>
      <c r="O380" s="1351">
        <f t="shared" si="507"/>
        <v>6150000</v>
      </c>
      <c r="P380" s="1212" t="s">
        <v>99</v>
      </c>
      <c r="Q380" s="1212"/>
      <c r="R380" s="1212"/>
      <c r="S380" s="795" t="s">
        <v>499</v>
      </c>
      <c r="T380" s="480">
        <v>5</v>
      </c>
      <c r="U380" s="480">
        <f t="shared" si="508"/>
        <v>3</v>
      </c>
      <c r="V380" s="481">
        <f t="shared" si="509"/>
        <v>1230000</v>
      </c>
      <c r="W380" s="481">
        <f t="shared" si="510"/>
        <v>3690000</v>
      </c>
      <c r="X380" s="481">
        <f t="shared" si="511"/>
        <v>2460000</v>
      </c>
      <c r="Y380" s="480">
        <f t="shared" si="512"/>
        <v>4</v>
      </c>
      <c r="Z380" s="481">
        <f t="shared" si="513"/>
        <v>1230000</v>
      </c>
      <c r="AA380" s="481">
        <f t="shared" si="514"/>
        <v>4920000</v>
      </c>
      <c r="AB380" s="481">
        <f t="shared" si="515"/>
        <v>1230000</v>
      </c>
      <c r="AC380" s="5" t="b">
        <f t="shared" si="516"/>
        <v>1</v>
      </c>
    </row>
    <row r="381" spans="1:29" ht="24.95" customHeight="1" x14ac:dyDescent="0.2">
      <c r="A381" s="491" t="s">
        <v>494</v>
      </c>
      <c r="B381" s="775">
        <f t="shared" si="517"/>
        <v>7</v>
      </c>
      <c r="C381" s="1205" t="s">
        <v>495</v>
      </c>
      <c r="D381" s="644" t="s">
        <v>496</v>
      </c>
      <c r="E381" s="1205" t="s">
        <v>226</v>
      </c>
      <c r="F381" s="1323" t="s">
        <v>497</v>
      </c>
      <c r="G381" s="1323" t="s">
        <v>498</v>
      </c>
      <c r="H381" s="1323" t="s">
        <v>498</v>
      </c>
      <c r="I381" s="1323" t="s">
        <v>476</v>
      </c>
      <c r="J381" s="786">
        <v>1</v>
      </c>
      <c r="K381" s="1212" t="s">
        <v>292</v>
      </c>
      <c r="L381" s="787">
        <v>6150000</v>
      </c>
      <c r="M381" s="1205">
        <v>2014</v>
      </c>
      <c r="N381" s="1205" t="s">
        <v>211</v>
      </c>
      <c r="O381" s="1351">
        <f t="shared" si="507"/>
        <v>6150000</v>
      </c>
      <c r="P381" s="1212" t="s">
        <v>99</v>
      </c>
      <c r="Q381" s="1212"/>
      <c r="R381" s="1212"/>
      <c r="S381" s="795" t="s">
        <v>499</v>
      </c>
      <c r="T381" s="480">
        <v>5</v>
      </c>
      <c r="U381" s="480">
        <f t="shared" si="508"/>
        <v>3</v>
      </c>
      <c r="V381" s="481">
        <f t="shared" si="509"/>
        <v>1230000</v>
      </c>
      <c r="W381" s="481">
        <f t="shared" si="510"/>
        <v>3690000</v>
      </c>
      <c r="X381" s="481">
        <f t="shared" si="511"/>
        <v>2460000</v>
      </c>
      <c r="Y381" s="480">
        <f t="shared" si="512"/>
        <v>4</v>
      </c>
      <c r="Z381" s="481">
        <f t="shared" si="513"/>
        <v>1230000</v>
      </c>
      <c r="AA381" s="481">
        <f t="shared" si="514"/>
        <v>4920000</v>
      </c>
      <c r="AB381" s="481">
        <f t="shared" si="515"/>
        <v>1230000</v>
      </c>
      <c r="AC381" s="5" t="b">
        <f t="shared" si="516"/>
        <v>1</v>
      </c>
    </row>
    <row r="382" spans="1:29" ht="24.95" customHeight="1" x14ac:dyDescent="0.2">
      <c r="A382" s="491" t="s">
        <v>494</v>
      </c>
      <c r="B382" s="775">
        <f t="shared" si="517"/>
        <v>8</v>
      </c>
      <c r="C382" s="1205" t="s">
        <v>500</v>
      </c>
      <c r="D382" s="644" t="s">
        <v>501</v>
      </c>
      <c r="E382" s="1205" t="s">
        <v>226</v>
      </c>
      <c r="F382" s="1323" t="s">
        <v>502</v>
      </c>
      <c r="G382" s="1323" t="s">
        <v>502</v>
      </c>
      <c r="H382" s="1323" t="s">
        <v>215</v>
      </c>
      <c r="I382" s="1323" t="s">
        <v>213</v>
      </c>
      <c r="J382" s="786">
        <v>1</v>
      </c>
      <c r="K382" s="1212" t="s">
        <v>292</v>
      </c>
      <c r="L382" s="787">
        <v>2260000</v>
      </c>
      <c r="M382" s="1205">
        <v>2014</v>
      </c>
      <c r="N382" s="1205" t="s">
        <v>211</v>
      </c>
      <c r="O382" s="1351">
        <f t="shared" si="507"/>
        <v>2260000</v>
      </c>
      <c r="P382" s="1212" t="s">
        <v>99</v>
      </c>
      <c r="Q382" s="1212"/>
      <c r="R382" s="1212"/>
      <c r="S382" s="795" t="s">
        <v>503</v>
      </c>
      <c r="T382" s="480">
        <v>5</v>
      </c>
      <c r="U382" s="480">
        <f t="shared" ref="U382:U409" si="518">2016-M382+1</f>
        <v>3</v>
      </c>
      <c r="V382" s="481">
        <f t="shared" ref="V382:V409" si="519">O382/T382</f>
        <v>452000</v>
      </c>
      <c r="W382" s="481">
        <f t="shared" ref="W382:W409" si="520">U382*V382</f>
        <v>1356000</v>
      </c>
      <c r="X382" s="481">
        <f t="shared" ref="X382:X409" si="521">O382-W382</f>
        <v>904000</v>
      </c>
      <c r="Y382" s="480">
        <f t="shared" ref="Y382:Y409" si="522">2017-M382+1</f>
        <v>4</v>
      </c>
      <c r="Z382" s="481">
        <f t="shared" ref="Z382:Z409" si="523">O382/T382</f>
        <v>452000</v>
      </c>
      <c r="AA382" s="481">
        <f t="shared" ref="AA382:AA409" si="524">Y382*Z382</f>
        <v>1808000</v>
      </c>
      <c r="AB382" s="481">
        <f t="shared" ref="AB382:AB409" si="525">O382-AA382</f>
        <v>452000</v>
      </c>
      <c r="AC382" s="5" t="b">
        <f t="shared" si="506"/>
        <v>1</v>
      </c>
    </row>
    <row r="383" spans="1:29" ht="24.95" customHeight="1" x14ac:dyDescent="0.2">
      <c r="A383" s="491" t="s">
        <v>494</v>
      </c>
      <c r="B383" s="775">
        <f t="shared" si="517"/>
        <v>9</v>
      </c>
      <c r="C383" s="1205" t="s">
        <v>500</v>
      </c>
      <c r="D383" s="644" t="s">
        <v>501</v>
      </c>
      <c r="E383" s="1205" t="s">
        <v>226</v>
      </c>
      <c r="F383" s="1323" t="s">
        <v>502</v>
      </c>
      <c r="G383" s="1323" t="s">
        <v>502</v>
      </c>
      <c r="H383" s="1323" t="s">
        <v>215</v>
      </c>
      <c r="I383" s="1323" t="s">
        <v>213</v>
      </c>
      <c r="J383" s="786">
        <v>1</v>
      </c>
      <c r="K383" s="1212" t="s">
        <v>292</v>
      </c>
      <c r="L383" s="787">
        <v>2260000</v>
      </c>
      <c r="M383" s="1205">
        <v>2014</v>
      </c>
      <c r="N383" s="1205" t="s">
        <v>211</v>
      </c>
      <c r="O383" s="1351">
        <f t="shared" si="507"/>
        <v>2260000</v>
      </c>
      <c r="P383" s="1212" t="s">
        <v>99</v>
      </c>
      <c r="Q383" s="1212"/>
      <c r="R383" s="1212"/>
      <c r="S383" s="795" t="s">
        <v>503</v>
      </c>
      <c r="T383" s="480">
        <v>5</v>
      </c>
      <c r="U383" s="480">
        <f t="shared" ref="U383" si="526">2016-M383+1</f>
        <v>3</v>
      </c>
      <c r="V383" s="481">
        <f t="shared" ref="V383" si="527">O383/T383</f>
        <v>452000</v>
      </c>
      <c r="W383" s="481">
        <f t="shared" ref="W383" si="528">U383*V383</f>
        <v>1356000</v>
      </c>
      <c r="X383" s="481">
        <f t="shared" ref="X383" si="529">O383-W383</f>
        <v>904000</v>
      </c>
      <c r="Y383" s="480">
        <f t="shared" ref="Y383" si="530">2017-M383+1</f>
        <v>4</v>
      </c>
      <c r="Z383" s="481">
        <f t="shared" ref="Z383" si="531">O383/T383</f>
        <v>452000</v>
      </c>
      <c r="AA383" s="481">
        <f t="shared" ref="AA383" si="532">Y383*Z383</f>
        <v>1808000</v>
      </c>
      <c r="AB383" s="481">
        <f t="shared" ref="AB383" si="533">O383-AA383</f>
        <v>452000</v>
      </c>
      <c r="AC383" s="5" t="b">
        <f t="shared" ref="AC383" si="534">AA383+AB383=O383</f>
        <v>1</v>
      </c>
    </row>
    <row r="384" spans="1:29" ht="24.95" customHeight="1" x14ac:dyDescent="0.2">
      <c r="A384" s="491" t="s">
        <v>494</v>
      </c>
      <c r="B384" s="775">
        <f t="shared" si="517"/>
        <v>10</v>
      </c>
      <c r="C384" s="1323" t="s">
        <v>504</v>
      </c>
      <c r="D384" s="644" t="s">
        <v>505</v>
      </c>
      <c r="E384" s="1205" t="s">
        <v>226</v>
      </c>
      <c r="F384" s="1323" t="s">
        <v>506</v>
      </c>
      <c r="G384" s="1323" t="s">
        <v>506</v>
      </c>
      <c r="H384" s="1323" t="s">
        <v>215</v>
      </c>
      <c r="I384" s="1323" t="s">
        <v>213</v>
      </c>
      <c r="J384" s="1323">
        <v>1</v>
      </c>
      <c r="K384" s="1212" t="s">
        <v>292</v>
      </c>
      <c r="L384" s="788">
        <v>3600000</v>
      </c>
      <c r="M384" s="1205">
        <v>2014</v>
      </c>
      <c r="N384" s="1205" t="s">
        <v>211</v>
      </c>
      <c r="O384" s="1329">
        <f>J384*L384</f>
        <v>3600000</v>
      </c>
      <c r="P384" s="1212" t="s">
        <v>99</v>
      </c>
      <c r="Q384" s="789"/>
      <c r="R384" s="789"/>
      <c r="S384" s="795" t="s">
        <v>503</v>
      </c>
      <c r="T384" s="480">
        <v>5</v>
      </c>
      <c r="U384" s="480">
        <f t="shared" si="518"/>
        <v>3</v>
      </c>
      <c r="V384" s="481">
        <f t="shared" si="519"/>
        <v>720000</v>
      </c>
      <c r="W384" s="481">
        <f t="shared" si="520"/>
        <v>2160000</v>
      </c>
      <c r="X384" s="481">
        <f t="shared" si="521"/>
        <v>1440000</v>
      </c>
      <c r="Y384" s="480">
        <f t="shared" si="522"/>
        <v>4</v>
      </c>
      <c r="Z384" s="481">
        <f t="shared" si="523"/>
        <v>720000</v>
      </c>
      <c r="AA384" s="481">
        <f t="shared" si="524"/>
        <v>2880000</v>
      </c>
      <c r="AB384" s="481">
        <f t="shared" si="525"/>
        <v>720000</v>
      </c>
      <c r="AC384" s="5" t="b">
        <f t="shared" si="506"/>
        <v>1</v>
      </c>
    </row>
    <row r="385" spans="1:29" ht="24.95" customHeight="1" x14ac:dyDescent="0.2">
      <c r="A385" s="491" t="s">
        <v>494</v>
      </c>
      <c r="B385" s="775">
        <f t="shared" si="517"/>
        <v>11</v>
      </c>
      <c r="C385" s="1323" t="s">
        <v>507</v>
      </c>
      <c r="D385" s="644" t="s">
        <v>508</v>
      </c>
      <c r="E385" s="1205" t="s">
        <v>226</v>
      </c>
      <c r="F385" s="1323" t="s">
        <v>271</v>
      </c>
      <c r="G385" s="1323" t="s">
        <v>271</v>
      </c>
      <c r="H385" s="1323" t="s">
        <v>215</v>
      </c>
      <c r="I385" s="1323" t="s">
        <v>209</v>
      </c>
      <c r="J385" s="1323">
        <v>1</v>
      </c>
      <c r="K385" s="1212" t="s">
        <v>292</v>
      </c>
      <c r="L385" s="788">
        <v>4600000</v>
      </c>
      <c r="M385" s="1205">
        <v>2014</v>
      </c>
      <c r="N385" s="1205" t="s">
        <v>211</v>
      </c>
      <c r="O385" s="1329">
        <f>J385*L385</f>
        <v>4600000</v>
      </c>
      <c r="P385" s="1212" t="s">
        <v>99</v>
      </c>
      <c r="Q385" s="789"/>
      <c r="R385" s="789"/>
      <c r="S385" s="1212" t="s">
        <v>509</v>
      </c>
      <c r="T385" s="480">
        <v>5</v>
      </c>
      <c r="U385" s="480">
        <f t="shared" si="518"/>
        <v>3</v>
      </c>
      <c r="V385" s="481">
        <f t="shared" si="519"/>
        <v>920000</v>
      </c>
      <c r="W385" s="481">
        <f t="shared" si="520"/>
        <v>2760000</v>
      </c>
      <c r="X385" s="481">
        <f t="shared" si="521"/>
        <v>1840000</v>
      </c>
      <c r="Y385" s="480">
        <f t="shared" si="522"/>
        <v>4</v>
      </c>
      <c r="Z385" s="481">
        <f t="shared" si="523"/>
        <v>920000</v>
      </c>
      <c r="AA385" s="481">
        <f t="shared" si="524"/>
        <v>3680000</v>
      </c>
      <c r="AB385" s="481">
        <f t="shared" si="525"/>
        <v>920000</v>
      </c>
      <c r="AC385" s="5" t="b">
        <f t="shared" si="506"/>
        <v>1</v>
      </c>
    </row>
    <row r="386" spans="1:29" ht="24.95" customHeight="1" x14ac:dyDescent="0.2">
      <c r="A386" s="491" t="s">
        <v>494</v>
      </c>
      <c r="B386" s="775">
        <f t="shared" si="517"/>
        <v>12</v>
      </c>
      <c r="C386" s="1323" t="s">
        <v>507</v>
      </c>
      <c r="D386" s="644" t="s">
        <v>508</v>
      </c>
      <c r="E386" s="1205" t="s">
        <v>226</v>
      </c>
      <c r="F386" s="1323" t="s">
        <v>271</v>
      </c>
      <c r="G386" s="1323" t="s">
        <v>271</v>
      </c>
      <c r="H386" s="1323" t="s">
        <v>215</v>
      </c>
      <c r="I386" s="1323" t="s">
        <v>209</v>
      </c>
      <c r="J386" s="1323">
        <v>1</v>
      </c>
      <c r="K386" s="1212" t="s">
        <v>292</v>
      </c>
      <c r="L386" s="788">
        <v>4600000</v>
      </c>
      <c r="M386" s="1205">
        <v>2014</v>
      </c>
      <c r="N386" s="1205" t="s">
        <v>211</v>
      </c>
      <c r="O386" s="1329">
        <f>J386*L386</f>
        <v>4600000</v>
      </c>
      <c r="P386" s="1212" t="s">
        <v>99</v>
      </c>
      <c r="Q386" s="789"/>
      <c r="R386" s="789"/>
      <c r="S386" s="1212" t="s">
        <v>509</v>
      </c>
      <c r="T386" s="480">
        <v>5</v>
      </c>
      <c r="U386" s="480">
        <f t="shared" ref="U386" si="535">2016-M386+1</f>
        <v>3</v>
      </c>
      <c r="V386" s="481">
        <f t="shared" ref="V386" si="536">O386/T386</f>
        <v>920000</v>
      </c>
      <c r="W386" s="481">
        <f t="shared" ref="W386" si="537">U386*V386</f>
        <v>2760000</v>
      </c>
      <c r="X386" s="481">
        <f t="shared" ref="X386" si="538">O386-W386</f>
        <v>1840000</v>
      </c>
      <c r="Y386" s="480">
        <f t="shared" ref="Y386" si="539">2017-M386+1</f>
        <v>4</v>
      </c>
      <c r="Z386" s="481">
        <f t="shared" ref="Z386" si="540">O386/T386</f>
        <v>920000</v>
      </c>
      <c r="AA386" s="481">
        <f t="shared" ref="AA386" si="541">Y386*Z386</f>
        <v>3680000</v>
      </c>
      <c r="AB386" s="481">
        <f t="shared" ref="AB386" si="542">O386-AA386</f>
        <v>920000</v>
      </c>
      <c r="AC386" s="5" t="b">
        <f t="shared" ref="AC386" si="543">AA386+AB386=O386</f>
        <v>1</v>
      </c>
    </row>
    <row r="387" spans="1:29" ht="24.95" customHeight="1" x14ac:dyDescent="0.2">
      <c r="A387" s="491" t="s">
        <v>494</v>
      </c>
      <c r="B387" s="775">
        <f t="shared" si="517"/>
        <v>13</v>
      </c>
      <c r="C387" s="1323" t="s">
        <v>510</v>
      </c>
      <c r="D387" s="644" t="s">
        <v>511</v>
      </c>
      <c r="E387" s="1205" t="s">
        <v>226</v>
      </c>
      <c r="F387" s="1212" t="s">
        <v>271</v>
      </c>
      <c r="G387" s="1323" t="s">
        <v>271</v>
      </c>
      <c r="H387" s="1323" t="s">
        <v>215</v>
      </c>
      <c r="I387" s="1323" t="s">
        <v>209</v>
      </c>
      <c r="J387" s="1323">
        <v>1</v>
      </c>
      <c r="K387" s="1212" t="s">
        <v>292</v>
      </c>
      <c r="L387" s="788">
        <v>2000000</v>
      </c>
      <c r="M387" s="1205">
        <v>2014</v>
      </c>
      <c r="N387" s="1205" t="s">
        <v>211</v>
      </c>
      <c r="O387" s="1329">
        <f>J387*L387</f>
        <v>2000000</v>
      </c>
      <c r="P387" s="1212" t="s">
        <v>99</v>
      </c>
      <c r="Q387" s="789"/>
      <c r="R387" s="789"/>
      <c r="S387" s="1212" t="s">
        <v>509</v>
      </c>
      <c r="T387" s="480">
        <v>5</v>
      </c>
      <c r="U387" s="480">
        <f t="shared" si="518"/>
        <v>3</v>
      </c>
      <c r="V387" s="481">
        <f t="shared" si="519"/>
        <v>400000</v>
      </c>
      <c r="W387" s="481">
        <f t="shared" si="520"/>
        <v>1200000</v>
      </c>
      <c r="X387" s="481">
        <f t="shared" si="521"/>
        <v>800000</v>
      </c>
      <c r="Y387" s="480">
        <f t="shared" si="522"/>
        <v>4</v>
      </c>
      <c r="Z387" s="481">
        <f t="shared" si="523"/>
        <v>400000</v>
      </c>
      <c r="AA387" s="481">
        <f t="shared" si="524"/>
        <v>1600000</v>
      </c>
      <c r="AB387" s="481">
        <f t="shared" si="525"/>
        <v>400000</v>
      </c>
      <c r="AC387" s="5" t="b">
        <f t="shared" si="506"/>
        <v>1</v>
      </c>
    </row>
    <row r="388" spans="1:29" ht="24.95" customHeight="1" x14ac:dyDescent="0.2">
      <c r="A388" s="491" t="s">
        <v>494</v>
      </c>
      <c r="B388" s="775">
        <f t="shared" si="517"/>
        <v>14</v>
      </c>
      <c r="C388" s="1323" t="s">
        <v>510</v>
      </c>
      <c r="D388" s="644" t="s">
        <v>511</v>
      </c>
      <c r="E388" s="1205" t="s">
        <v>226</v>
      </c>
      <c r="F388" s="1212" t="s">
        <v>271</v>
      </c>
      <c r="G388" s="1323" t="s">
        <v>271</v>
      </c>
      <c r="H388" s="1323" t="s">
        <v>215</v>
      </c>
      <c r="I388" s="1323" t="s">
        <v>209</v>
      </c>
      <c r="J388" s="1323">
        <v>1</v>
      </c>
      <c r="K388" s="1212" t="s">
        <v>292</v>
      </c>
      <c r="L388" s="788">
        <v>2000000</v>
      </c>
      <c r="M388" s="1205">
        <v>2014</v>
      </c>
      <c r="N388" s="1205" t="s">
        <v>211</v>
      </c>
      <c r="O388" s="1329">
        <f>J388*L388</f>
        <v>2000000</v>
      </c>
      <c r="P388" s="1212" t="s">
        <v>99</v>
      </c>
      <c r="Q388" s="789"/>
      <c r="R388" s="789"/>
      <c r="S388" s="1212" t="s">
        <v>509</v>
      </c>
      <c r="T388" s="480">
        <v>5</v>
      </c>
      <c r="U388" s="480">
        <f t="shared" ref="U388:U408" si="544">2016-M388+1</f>
        <v>3</v>
      </c>
      <c r="V388" s="481">
        <f t="shared" ref="V388:V408" si="545">O388/T388</f>
        <v>400000</v>
      </c>
      <c r="W388" s="481">
        <f t="shared" ref="W388:W408" si="546">U388*V388</f>
        <v>1200000</v>
      </c>
      <c r="X388" s="481">
        <f t="shared" ref="X388:X408" si="547">O388-W388</f>
        <v>800000</v>
      </c>
      <c r="Y388" s="480">
        <f t="shared" ref="Y388:Y408" si="548">2017-M388+1</f>
        <v>4</v>
      </c>
      <c r="Z388" s="481">
        <f t="shared" ref="Z388:Z408" si="549">O388/T388</f>
        <v>400000</v>
      </c>
      <c r="AA388" s="481">
        <f t="shared" ref="AA388:AA408" si="550">Y388*Z388</f>
        <v>1600000</v>
      </c>
      <c r="AB388" s="481">
        <f t="shared" ref="AB388:AB408" si="551">O388-AA388</f>
        <v>400000</v>
      </c>
      <c r="AC388" s="5" t="b">
        <f t="shared" ref="AC388:AC408" si="552">AA388+AB388=O388</f>
        <v>1</v>
      </c>
    </row>
    <row r="389" spans="1:29" ht="24.95" customHeight="1" x14ac:dyDescent="0.2">
      <c r="A389" s="491" t="s">
        <v>494</v>
      </c>
      <c r="B389" s="775">
        <f t="shared" si="517"/>
        <v>15</v>
      </c>
      <c r="C389" s="1323" t="s">
        <v>510</v>
      </c>
      <c r="D389" s="644" t="s">
        <v>511</v>
      </c>
      <c r="E389" s="1205" t="s">
        <v>226</v>
      </c>
      <c r="F389" s="1212" t="s">
        <v>265</v>
      </c>
      <c r="G389" s="1323" t="s">
        <v>215</v>
      </c>
      <c r="H389" s="1323" t="s">
        <v>215</v>
      </c>
      <c r="I389" s="1323" t="s">
        <v>213</v>
      </c>
      <c r="J389" s="1323">
        <v>1</v>
      </c>
      <c r="K389" s="1212" t="s">
        <v>292</v>
      </c>
      <c r="L389" s="788">
        <v>490000</v>
      </c>
      <c r="M389" s="1205">
        <v>2014</v>
      </c>
      <c r="N389" s="1205" t="s">
        <v>211</v>
      </c>
      <c r="O389" s="1329">
        <f t="shared" ref="O389:O408" si="553">J389*L389</f>
        <v>490000</v>
      </c>
      <c r="P389" s="1212" t="s">
        <v>99</v>
      </c>
      <c r="Q389" s="789"/>
      <c r="R389" s="789"/>
      <c r="S389" s="1212" t="s">
        <v>509</v>
      </c>
      <c r="T389" s="480">
        <v>5</v>
      </c>
      <c r="U389" s="480">
        <f t="shared" si="544"/>
        <v>3</v>
      </c>
      <c r="V389" s="481">
        <f t="shared" si="545"/>
        <v>98000</v>
      </c>
      <c r="W389" s="481">
        <f t="shared" si="546"/>
        <v>294000</v>
      </c>
      <c r="X389" s="481">
        <f t="shared" si="547"/>
        <v>196000</v>
      </c>
      <c r="Y389" s="480">
        <f t="shared" si="548"/>
        <v>4</v>
      </c>
      <c r="Z389" s="481">
        <f t="shared" si="549"/>
        <v>98000</v>
      </c>
      <c r="AA389" s="481">
        <f t="shared" si="550"/>
        <v>392000</v>
      </c>
      <c r="AB389" s="481">
        <f t="shared" si="551"/>
        <v>98000</v>
      </c>
      <c r="AC389" s="5" t="b">
        <f t="shared" si="552"/>
        <v>1</v>
      </c>
    </row>
    <row r="390" spans="1:29" ht="24.95" customHeight="1" x14ac:dyDescent="0.2">
      <c r="A390" s="491" t="s">
        <v>494</v>
      </c>
      <c r="B390" s="775">
        <f t="shared" si="517"/>
        <v>16</v>
      </c>
      <c r="C390" s="1323" t="s">
        <v>510</v>
      </c>
      <c r="D390" s="644" t="s">
        <v>511</v>
      </c>
      <c r="E390" s="1205" t="s">
        <v>226</v>
      </c>
      <c r="F390" s="1212" t="s">
        <v>265</v>
      </c>
      <c r="G390" s="1323" t="s">
        <v>215</v>
      </c>
      <c r="H390" s="1323" t="s">
        <v>215</v>
      </c>
      <c r="I390" s="1323" t="s">
        <v>213</v>
      </c>
      <c r="J390" s="1323">
        <v>1</v>
      </c>
      <c r="K390" s="1212" t="s">
        <v>292</v>
      </c>
      <c r="L390" s="788">
        <v>490000</v>
      </c>
      <c r="M390" s="1205">
        <v>2014</v>
      </c>
      <c r="N390" s="1205" t="s">
        <v>211</v>
      </c>
      <c r="O390" s="1329">
        <f t="shared" si="553"/>
        <v>490000</v>
      </c>
      <c r="P390" s="1212" t="s">
        <v>99</v>
      </c>
      <c r="Q390" s="789"/>
      <c r="R390" s="789"/>
      <c r="S390" s="1212" t="s">
        <v>509</v>
      </c>
      <c r="T390" s="480">
        <v>5</v>
      </c>
      <c r="U390" s="480">
        <f t="shared" si="544"/>
        <v>3</v>
      </c>
      <c r="V390" s="481">
        <f t="shared" si="545"/>
        <v>98000</v>
      </c>
      <c r="W390" s="481">
        <f t="shared" si="546"/>
        <v>294000</v>
      </c>
      <c r="X390" s="481">
        <f t="shared" si="547"/>
        <v>196000</v>
      </c>
      <c r="Y390" s="480">
        <f t="shared" si="548"/>
        <v>4</v>
      </c>
      <c r="Z390" s="481">
        <f t="shared" si="549"/>
        <v>98000</v>
      </c>
      <c r="AA390" s="481">
        <f t="shared" si="550"/>
        <v>392000</v>
      </c>
      <c r="AB390" s="481">
        <f t="shared" si="551"/>
        <v>98000</v>
      </c>
      <c r="AC390" s="5" t="b">
        <f t="shared" si="552"/>
        <v>1</v>
      </c>
    </row>
    <row r="391" spans="1:29" ht="24.95" customHeight="1" x14ac:dyDescent="0.2">
      <c r="A391" s="491" t="s">
        <v>494</v>
      </c>
      <c r="B391" s="775">
        <f t="shared" si="517"/>
        <v>17</v>
      </c>
      <c r="C391" s="1323" t="s">
        <v>510</v>
      </c>
      <c r="D391" s="644" t="s">
        <v>511</v>
      </c>
      <c r="E391" s="1205" t="s">
        <v>226</v>
      </c>
      <c r="F391" s="1212" t="s">
        <v>265</v>
      </c>
      <c r="G391" s="1323" t="s">
        <v>215</v>
      </c>
      <c r="H391" s="1323" t="s">
        <v>215</v>
      </c>
      <c r="I391" s="1323" t="s">
        <v>213</v>
      </c>
      <c r="J391" s="1323">
        <v>1</v>
      </c>
      <c r="K391" s="1212" t="s">
        <v>292</v>
      </c>
      <c r="L391" s="788">
        <v>490000</v>
      </c>
      <c r="M391" s="1205">
        <v>2014</v>
      </c>
      <c r="N391" s="1205" t="s">
        <v>211</v>
      </c>
      <c r="O391" s="1329">
        <f t="shared" si="553"/>
        <v>490000</v>
      </c>
      <c r="P391" s="1212" t="s">
        <v>99</v>
      </c>
      <c r="Q391" s="789"/>
      <c r="R391" s="789"/>
      <c r="S391" s="1212" t="s">
        <v>509</v>
      </c>
      <c r="T391" s="480">
        <v>5</v>
      </c>
      <c r="U391" s="480">
        <f t="shared" si="544"/>
        <v>3</v>
      </c>
      <c r="V391" s="481">
        <f t="shared" si="545"/>
        <v>98000</v>
      </c>
      <c r="W391" s="481">
        <f t="shared" si="546"/>
        <v>294000</v>
      </c>
      <c r="X391" s="481">
        <f t="shared" si="547"/>
        <v>196000</v>
      </c>
      <c r="Y391" s="480">
        <f t="shared" si="548"/>
        <v>4</v>
      </c>
      <c r="Z391" s="481">
        <f t="shared" si="549"/>
        <v>98000</v>
      </c>
      <c r="AA391" s="481">
        <f t="shared" si="550"/>
        <v>392000</v>
      </c>
      <c r="AB391" s="481">
        <f t="shared" si="551"/>
        <v>98000</v>
      </c>
      <c r="AC391" s="5" t="b">
        <f t="shared" si="552"/>
        <v>1</v>
      </c>
    </row>
    <row r="392" spans="1:29" ht="24.95" customHeight="1" x14ac:dyDescent="0.2">
      <c r="A392" s="491" t="s">
        <v>494</v>
      </c>
      <c r="B392" s="775">
        <f t="shared" si="517"/>
        <v>18</v>
      </c>
      <c r="C392" s="1323" t="s">
        <v>510</v>
      </c>
      <c r="D392" s="644" t="s">
        <v>511</v>
      </c>
      <c r="E392" s="1205" t="s">
        <v>226</v>
      </c>
      <c r="F392" s="1212" t="s">
        <v>265</v>
      </c>
      <c r="G392" s="1323" t="s">
        <v>215</v>
      </c>
      <c r="H392" s="1323" t="s">
        <v>215</v>
      </c>
      <c r="I392" s="1323" t="s">
        <v>213</v>
      </c>
      <c r="J392" s="1323">
        <v>1</v>
      </c>
      <c r="K392" s="1212" t="s">
        <v>292</v>
      </c>
      <c r="L392" s="788">
        <v>490000</v>
      </c>
      <c r="M392" s="1205">
        <v>2014</v>
      </c>
      <c r="N392" s="1205" t="s">
        <v>211</v>
      </c>
      <c r="O392" s="1329">
        <f t="shared" si="553"/>
        <v>490000</v>
      </c>
      <c r="P392" s="1212" t="s">
        <v>99</v>
      </c>
      <c r="Q392" s="789"/>
      <c r="R392" s="789"/>
      <c r="S392" s="1212" t="s">
        <v>509</v>
      </c>
      <c r="T392" s="480">
        <v>5</v>
      </c>
      <c r="U392" s="480">
        <f t="shared" si="544"/>
        <v>3</v>
      </c>
      <c r="V392" s="481">
        <f t="shared" si="545"/>
        <v>98000</v>
      </c>
      <c r="W392" s="481">
        <f t="shared" si="546"/>
        <v>294000</v>
      </c>
      <c r="X392" s="481">
        <f t="shared" si="547"/>
        <v>196000</v>
      </c>
      <c r="Y392" s="480">
        <f t="shared" si="548"/>
        <v>4</v>
      </c>
      <c r="Z392" s="481">
        <f t="shared" si="549"/>
        <v>98000</v>
      </c>
      <c r="AA392" s="481">
        <f t="shared" si="550"/>
        <v>392000</v>
      </c>
      <c r="AB392" s="481">
        <f t="shared" si="551"/>
        <v>98000</v>
      </c>
      <c r="AC392" s="5" t="b">
        <f t="shared" si="552"/>
        <v>1</v>
      </c>
    </row>
    <row r="393" spans="1:29" ht="24.95" customHeight="1" x14ac:dyDescent="0.2">
      <c r="A393" s="491" t="s">
        <v>494</v>
      </c>
      <c r="B393" s="775">
        <f t="shared" si="517"/>
        <v>19</v>
      </c>
      <c r="C393" s="1323" t="s">
        <v>510</v>
      </c>
      <c r="D393" s="644" t="s">
        <v>511</v>
      </c>
      <c r="E393" s="1205" t="s">
        <v>226</v>
      </c>
      <c r="F393" s="1212" t="s">
        <v>265</v>
      </c>
      <c r="G393" s="1323" t="s">
        <v>215</v>
      </c>
      <c r="H393" s="1323" t="s">
        <v>215</v>
      </c>
      <c r="I393" s="1323" t="s">
        <v>213</v>
      </c>
      <c r="J393" s="1323">
        <v>1</v>
      </c>
      <c r="K393" s="1212" t="s">
        <v>292</v>
      </c>
      <c r="L393" s="788">
        <v>490000</v>
      </c>
      <c r="M393" s="1205">
        <v>2014</v>
      </c>
      <c r="N393" s="1205" t="s">
        <v>211</v>
      </c>
      <c r="O393" s="1329">
        <f t="shared" si="553"/>
        <v>490000</v>
      </c>
      <c r="P393" s="1212" t="s">
        <v>99</v>
      </c>
      <c r="Q393" s="789"/>
      <c r="R393" s="789"/>
      <c r="S393" s="1212" t="s">
        <v>509</v>
      </c>
      <c r="T393" s="480">
        <v>5</v>
      </c>
      <c r="U393" s="480">
        <f t="shared" si="544"/>
        <v>3</v>
      </c>
      <c r="V393" s="481">
        <f t="shared" si="545"/>
        <v>98000</v>
      </c>
      <c r="W393" s="481">
        <f t="shared" si="546"/>
        <v>294000</v>
      </c>
      <c r="X393" s="481">
        <f t="shared" si="547"/>
        <v>196000</v>
      </c>
      <c r="Y393" s="480">
        <f t="shared" si="548"/>
        <v>4</v>
      </c>
      <c r="Z393" s="481">
        <f t="shared" si="549"/>
        <v>98000</v>
      </c>
      <c r="AA393" s="481">
        <f t="shared" si="550"/>
        <v>392000</v>
      </c>
      <c r="AB393" s="481">
        <f t="shared" si="551"/>
        <v>98000</v>
      </c>
      <c r="AC393" s="5" t="b">
        <f t="shared" si="552"/>
        <v>1</v>
      </c>
    </row>
    <row r="394" spans="1:29" ht="24.95" customHeight="1" x14ac:dyDescent="0.2">
      <c r="A394" s="491" t="s">
        <v>494</v>
      </c>
      <c r="B394" s="775">
        <f t="shared" si="517"/>
        <v>20</v>
      </c>
      <c r="C394" s="1323" t="s">
        <v>510</v>
      </c>
      <c r="D394" s="644" t="s">
        <v>511</v>
      </c>
      <c r="E394" s="1205" t="s">
        <v>226</v>
      </c>
      <c r="F394" s="1212" t="s">
        <v>265</v>
      </c>
      <c r="G394" s="1323" t="s">
        <v>215</v>
      </c>
      <c r="H394" s="1323" t="s">
        <v>215</v>
      </c>
      <c r="I394" s="1323" t="s">
        <v>213</v>
      </c>
      <c r="J394" s="1323">
        <v>1</v>
      </c>
      <c r="K394" s="1212" t="s">
        <v>292</v>
      </c>
      <c r="L394" s="788">
        <v>490000</v>
      </c>
      <c r="M394" s="1205">
        <v>2014</v>
      </c>
      <c r="N394" s="1205" t="s">
        <v>211</v>
      </c>
      <c r="O394" s="1329">
        <f t="shared" si="553"/>
        <v>490000</v>
      </c>
      <c r="P394" s="1212" t="s">
        <v>99</v>
      </c>
      <c r="Q394" s="789"/>
      <c r="R394" s="789"/>
      <c r="S394" s="1212" t="s">
        <v>509</v>
      </c>
      <c r="T394" s="480">
        <v>5</v>
      </c>
      <c r="U394" s="480">
        <f t="shared" si="544"/>
        <v>3</v>
      </c>
      <c r="V394" s="481">
        <f t="shared" si="545"/>
        <v>98000</v>
      </c>
      <c r="W394" s="481">
        <f t="shared" si="546"/>
        <v>294000</v>
      </c>
      <c r="X394" s="481">
        <f t="shared" si="547"/>
        <v>196000</v>
      </c>
      <c r="Y394" s="480">
        <f t="shared" si="548"/>
        <v>4</v>
      </c>
      <c r="Z394" s="481">
        <f t="shared" si="549"/>
        <v>98000</v>
      </c>
      <c r="AA394" s="481">
        <f t="shared" si="550"/>
        <v>392000</v>
      </c>
      <c r="AB394" s="481">
        <f t="shared" si="551"/>
        <v>98000</v>
      </c>
      <c r="AC394" s="5" t="b">
        <f t="shared" si="552"/>
        <v>1</v>
      </c>
    </row>
    <row r="395" spans="1:29" ht="24.95" customHeight="1" x14ac:dyDescent="0.2">
      <c r="A395" s="491" t="s">
        <v>494</v>
      </c>
      <c r="B395" s="775">
        <f t="shared" si="517"/>
        <v>21</v>
      </c>
      <c r="C395" s="1323" t="s">
        <v>510</v>
      </c>
      <c r="D395" s="644" t="s">
        <v>511</v>
      </c>
      <c r="E395" s="1205" t="s">
        <v>226</v>
      </c>
      <c r="F395" s="1212" t="s">
        <v>265</v>
      </c>
      <c r="G395" s="1323" t="s">
        <v>215</v>
      </c>
      <c r="H395" s="1323" t="s">
        <v>215</v>
      </c>
      <c r="I395" s="1323" t="s">
        <v>213</v>
      </c>
      <c r="J395" s="1323">
        <v>1</v>
      </c>
      <c r="K395" s="1212" t="s">
        <v>292</v>
      </c>
      <c r="L395" s="788">
        <v>490000</v>
      </c>
      <c r="M395" s="1205">
        <v>2014</v>
      </c>
      <c r="N395" s="1205" t="s">
        <v>211</v>
      </c>
      <c r="O395" s="1329">
        <f t="shared" si="553"/>
        <v>490000</v>
      </c>
      <c r="P395" s="1212" t="s">
        <v>99</v>
      </c>
      <c r="Q395" s="789"/>
      <c r="R395" s="789"/>
      <c r="S395" s="1212" t="s">
        <v>509</v>
      </c>
      <c r="T395" s="480">
        <v>5</v>
      </c>
      <c r="U395" s="480">
        <f t="shared" si="544"/>
        <v>3</v>
      </c>
      <c r="V395" s="481">
        <f t="shared" si="545"/>
        <v>98000</v>
      </c>
      <c r="W395" s="481">
        <f t="shared" si="546"/>
        <v>294000</v>
      </c>
      <c r="X395" s="481">
        <f t="shared" si="547"/>
        <v>196000</v>
      </c>
      <c r="Y395" s="480">
        <f t="shared" si="548"/>
        <v>4</v>
      </c>
      <c r="Z395" s="481">
        <f t="shared" si="549"/>
        <v>98000</v>
      </c>
      <c r="AA395" s="481">
        <f t="shared" si="550"/>
        <v>392000</v>
      </c>
      <c r="AB395" s="481">
        <f t="shared" si="551"/>
        <v>98000</v>
      </c>
      <c r="AC395" s="5" t="b">
        <f t="shared" si="552"/>
        <v>1</v>
      </c>
    </row>
    <row r="396" spans="1:29" ht="24.95" customHeight="1" x14ac:dyDescent="0.2">
      <c r="A396" s="491" t="s">
        <v>494</v>
      </c>
      <c r="B396" s="775">
        <f t="shared" si="517"/>
        <v>22</v>
      </c>
      <c r="C396" s="1323" t="s">
        <v>510</v>
      </c>
      <c r="D396" s="644" t="s">
        <v>511</v>
      </c>
      <c r="E396" s="1205" t="s">
        <v>226</v>
      </c>
      <c r="F396" s="1212" t="s">
        <v>265</v>
      </c>
      <c r="G396" s="1323" t="s">
        <v>215</v>
      </c>
      <c r="H396" s="1323" t="s">
        <v>215</v>
      </c>
      <c r="I396" s="1323" t="s">
        <v>213</v>
      </c>
      <c r="J396" s="1323">
        <v>1</v>
      </c>
      <c r="K396" s="1212" t="s">
        <v>292</v>
      </c>
      <c r="L396" s="788">
        <v>490000</v>
      </c>
      <c r="M396" s="1205">
        <v>2014</v>
      </c>
      <c r="N396" s="1205" t="s">
        <v>211</v>
      </c>
      <c r="O396" s="1329">
        <f t="shared" si="553"/>
        <v>490000</v>
      </c>
      <c r="P396" s="1212" t="s">
        <v>99</v>
      </c>
      <c r="Q396" s="789"/>
      <c r="R396" s="789"/>
      <c r="S396" s="1212" t="s">
        <v>509</v>
      </c>
      <c r="T396" s="480">
        <v>5</v>
      </c>
      <c r="U396" s="480">
        <f t="shared" si="544"/>
        <v>3</v>
      </c>
      <c r="V396" s="481">
        <f t="shared" si="545"/>
        <v>98000</v>
      </c>
      <c r="W396" s="481">
        <f t="shared" si="546"/>
        <v>294000</v>
      </c>
      <c r="X396" s="481">
        <f t="shared" si="547"/>
        <v>196000</v>
      </c>
      <c r="Y396" s="480">
        <f t="shared" si="548"/>
        <v>4</v>
      </c>
      <c r="Z396" s="481">
        <f t="shared" si="549"/>
        <v>98000</v>
      </c>
      <c r="AA396" s="481">
        <f t="shared" si="550"/>
        <v>392000</v>
      </c>
      <c r="AB396" s="481">
        <f t="shared" si="551"/>
        <v>98000</v>
      </c>
      <c r="AC396" s="5" t="b">
        <f t="shared" si="552"/>
        <v>1</v>
      </c>
    </row>
    <row r="397" spans="1:29" ht="24.95" customHeight="1" x14ac:dyDescent="0.2">
      <c r="A397" s="491" t="s">
        <v>494</v>
      </c>
      <c r="B397" s="775">
        <f t="shared" si="517"/>
        <v>23</v>
      </c>
      <c r="C397" s="1323" t="s">
        <v>510</v>
      </c>
      <c r="D397" s="644" t="s">
        <v>511</v>
      </c>
      <c r="E397" s="1205" t="s">
        <v>226</v>
      </c>
      <c r="F397" s="1212" t="s">
        <v>265</v>
      </c>
      <c r="G397" s="1323" t="s">
        <v>215</v>
      </c>
      <c r="H397" s="1323" t="s">
        <v>215</v>
      </c>
      <c r="I397" s="1323" t="s">
        <v>213</v>
      </c>
      <c r="J397" s="1323">
        <v>1</v>
      </c>
      <c r="K397" s="1212" t="s">
        <v>292</v>
      </c>
      <c r="L397" s="788">
        <v>490000</v>
      </c>
      <c r="M397" s="1205">
        <v>2014</v>
      </c>
      <c r="N397" s="1205" t="s">
        <v>211</v>
      </c>
      <c r="O397" s="1329">
        <f t="shared" si="553"/>
        <v>490000</v>
      </c>
      <c r="P397" s="1212" t="s">
        <v>99</v>
      </c>
      <c r="Q397" s="789"/>
      <c r="R397" s="789"/>
      <c r="S397" s="1212" t="s">
        <v>509</v>
      </c>
      <c r="T397" s="480">
        <v>5</v>
      </c>
      <c r="U397" s="480">
        <f t="shared" si="544"/>
        <v>3</v>
      </c>
      <c r="V397" s="481">
        <f t="shared" si="545"/>
        <v>98000</v>
      </c>
      <c r="W397" s="481">
        <f t="shared" si="546"/>
        <v>294000</v>
      </c>
      <c r="X397" s="481">
        <f t="shared" si="547"/>
        <v>196000</v>
      </c>
      <c r="Y397" s="480">
        <f t="shared" si="548"/>
        <v>4</v>
      </c>
      <c r="Z397" s="481">
        <f t="shared" si="549"/>
        <v>98000</v>
      </c>
      <c r="AA397" s="481">
        <f t="shared" si="550"/>
        <v>392000</v>
      </c>
      <c r="AB397" s="481">
        <f t="shared" si="551"/>
        <v>98000</v>
      </c>
      <c r="AC397" s="5" t="b">
        <f t="shared" si="552"/>
        <v>1</v>
      </c>
    </row>
    <row r="398" spans="1:29" ht="24.95" customHeight="1" x14ac:dyDescent="0.2">
      <c r="A398" s="491" t="s">
        <v>494</v>
      </c>
      <c r="B398" s="775">
        <f t="shared" si="517"/>
        <v>24</v>
      </c>
      <c r="C398" s="1323" t="s">
        <v>510</v>
      </c>
      <c r="D398" s="644" t="s">
        <v>511</v>
      </c>
      <c r="E398" s="1205" t="s">
        <v>226</v>
      </c>
      <c r="F398" s="1212" t="s">
        <v>265</v>
      </c>
      <c r="G398" s="1323" t="s">
        <v>215</v>
      </c>
      <c r="H398" s="1323" t="s">
        <v>215</v>
      </c>
      <c r="I398" s="1323" t="s">
        <v>213</v>
      </c>
      <c r="J398" s="1323">
        <v>1</v>
      </c>
      <c r="K398" s="1212" t="s">
        <v>292</v>
      </c>
      <c r="L398" s="788">
        <v>490000</v>
      </c>
      <c r="M398" s="1205">
        <v>2014</v>
      </c>
      <c r="N398" s="1205" t="s">
        <v>211</v>
      </c>
      <c r="O398" s="1329">
        <f t="shared" si="553"/>
        <v>490000</v>
      </c>
      <c r="P398" s="1212" t="s">
        <v>99</v>
      </c>
      <c r="Q398" s="789"/>
      <c r="R398" s="789"/>
      <c r="S398" s="1212" t="s">
        <v>509</v>
      </c>
      <c r="T398" s="480">
        <v>5</v>
      </c>
      <c r="U398" s="480">
        <f t="shared" si="544"/>
        <v>3</v>
      </c>
      <c r="V398" s="481">
        <f t="shared" si="545"/>
        <v>98000</v>
      </c>
      <c r="W398" s="481">
        <f t="shared" si="546"/>
        <v>294000</v>
      </c>
      <c r="X398" s="481">
        <f t="shared" si="547"/>
        <v>196000</v>
      </c>
      <c r="Y398" s="480">
        <f t="shared" si="548"/>
        <v>4</v>
      </c>
      <c r="Z398" s="481">
        <f t="shared" si="549"/>
        <v>98000</v>
      </c>
      <c r="AA398" s="481">
        <f t="shared" si="550"/>
        <v>392000</v>
      </c>
      <c r="AB398" s="481">
        <f t="shared" si="551"/>
        <v>98000</v>
      </c>
      <c r="AC398" s="5" t="b">
        <f t="shared" si="552"/>
        <v>1</v>
      </c>
    </row>
    <row r="399" spans="1:29" ht="24.95" customHeight="1" x14ac:dyDescent="0.2">
      <c r="A399" s="491" t="s">
        <v>494</v>
      </c>
      <c r="B399" s="775">
        <f t="shared" si="517"/>
        <v>25</v>
      </c>
      <c r="C399" s="1323" t="s">
        <v>510</v>
      </c>
      <c r="D399" s="644" t="s">
        <v>511</v>
      </c>
      <c r="E399" s="1205" t="s">
        <v>226</v>
      </c>
      <c r="F399" s="1212" t="s">
        <v>265</v>
      </c>
      <c r="G399" s="1323" t="s">
        <v>215</v>
      </c>
      <c r="H399" s="1323" t="s">
        <v>215</v>
      </c>
      <c r="I399" s="1323" t="s">
        <v>213</v>
      </c>
      <c r="J399" s="1323">
        <v>1</v>
      </c>
      <c r="K399" s="1212" t="s">
        <v>292</v>
      </c>
      <c r="L399" s="788">
        <v>490000</v>
      </c>
      <c r="M399" s="1205">
        <v>2014</v>
      </c>
      <c r="N399" s="1205" t="s">
        <v>211</v>
      </c>
      <c r="O399" s="1329">
        <f t="shared" si="553"/>
        <v>490000</v>
      </c>
      <c r="P399" s="1212" t="s">
        <v>99</v>
      </c>
      <c r="Q399" s="789"/>
      <c r="R399" s="789"/>
      <c r="S399" s="1212" t="s">
        <v>509</v>
      </c>
      <c r="T399" s="480">
        <v>5</v>
      </c>
      <c r="U399" s="480">
        <f t="shared" si="544"/>
        <v>3</v>
      </c>
      <c r="V399" s="481">
        <f t="shared" si="545"/>
        <v>98000</v>
      </c>
      <c r="W399" s="481">
        <f t="shared" si="546"/>
        <v>294000</v>
      </c>
      <c r="X399" s="481">
        <f t="shared" si="547"/>
        <v>196000</v>
      </c>
      <c r="Y399" s="480">
        <f t="shared" si="548"/>
        <v>4</v>
      </c>
      <c r="Z399" s="481">
        <f t="shared" si="549"/>
        <v>98000</v>
      </c>
      <c r="AA399" s="481">
        <f t="shared" si="550"/>
        <v>392000</v>
      </c>
      <c r="AB399" s="481">
        <f t="shared" si="551"/>
        <v>98000</v>
      </c>
      <c r="AC399" s="5" t="b">
        <f t="shared" si="552"/>
        <v>1</v>
      </c>
    </row>
    <row r="400" spans="1:29" ht="24.95" customHeight="1" x14ac:dyDescent="0.2">
      <c r="A400" s="491" t="s">
        <v>494</v>
      </c>
      <c r="B400" s="775">
        <f t="shared" si="517"/>
        <v>26</v>
      </c>
      <c r="C400" s="1323" t="s">
        <v>510</v>
      </c>
      <c r="D400" s="644" t="s">
        <v>511</v>
      </c>
      <c r="E400" s="1205" t="s">
        <v>226</v>
      </c>
      <c r="F400" s="1212" t="s">
        <v>265</v>
      </c>
      <c r="G400" s="1323" t="s">
        <v>215</v>
      </c>
      <c r="H400" s="1323" t="s">
        <v>215</v>
      </c>
      <c r="I400" s="1323" t="s">
        <v>213</v>
      </c>
      <c r="J400" s="1323">
        <v>1</v>
      </c>
      <c r="K400" s="1212" t="s">
        <v>292</v>
      </c>
      <c r="L400" s="788">
        <v>490000</v>
      </c>
      <c r="M400" s="1205">
        <v>2014</v>
      </c>
      <c r="N400" s="1205" t="s">
        <v>211</v>
      </c>
      <c r="O400" s="1329">
        <f t="shared" si="553"/>
        <v>490000</v>
      </c>
      <c r="P400" s="1212" t="s">
        <v>99</v>
      </c>
      <c r="Q400" s="789"/>
      <c r="R400" s="789"/>
      <c r="S400" s="1212" t="s">
        <v>509</v>
      </c>
      <c r="T400" s="480">
        <v>5</v>
      </c>
      <c r="U400" s="480">
        <f t="shared" si="544"/>
        <v>3</v>
      </c>
      <c r="V400" s="481">
        <f t="shared" si="545"/>
        <v>98000</v>
      </c>
      <c r="W400" s="481">
        <f t="shared" si="546"/>
        <v>294000</v>
      </c>
      <c r="X400" s="481">
        <f t="shared" si="547"/>
        <v>196000</v>
      </c>
      <c r="Y400" s="480">
        <f t="shared" si="548"/>
        <v>4</v>
      </c>
      <c r="Z400" s="481">
        <f t="shared" si="549"/>
        <v>98000</v>
      </c>
      <c r="AA400" s="481">
        <f t="shared" si="550"/>
        <v>392000</v>
      </c>
      <c r="AB400" s="481">
        <f t="shared" si="551"/>
        <v>98000</v>
      </c>
      <c r="AC400" s="5" t="b">
        <f t="shared" si="552"/>
        <v>1</v>
      </c>
    </row>
    <row r="401" spans="1:29" ht="24.95" customHeight="1" x14ac:dyDescent="0.2">
      <c r="A401" s="491" t="s">
        <v>494</v>
      </c>
      <c r="B401" s="775">
        <f t="shared" si="517"/>
        <v>27</v>
      </c>
      <c r="C401" s="1323" t="s">
        <v>510</v>
      </c>
      <c r="D401" s="644" t="s">
        <v>511</v>
      </c>
      <c r="E401" s="1205" t="s">
        <v>226</v>
      </c>
      <c r="F401" s="1212" t="s">
        <v>265</v>
      </c>
      <c r="G401" s="1323" t="s">
        <v>215</v>
      </c>
      <c r="H401" s="1323" t="s">
        <v>215</v>
      </c>
      <c r="I401" s="1323" t="s">
        <v>213</v>
      </c>
      <c r="J401" s="1323">
        <v>1</v>
      </c>
      <c r="K401" s="1212" t="s">
        <v>292</v>
      </c>
      <c r="L401" s="788">
        <v>490000</v>
      </c>
      <c r="M401" s="1205">
        <v>2014</v>
      </c>
      <c r="N401" s="1205" t="s">
        <v>211</v>
      </c>
      <c r="O401" s="1329">
        <f t="shared" si="553"/>
        <v>490000</v>
      </c>
      <c r="P401" s="1212" t="s">
        <v>99</v>
      </c>
      <c r="Q401" s="789"/>
      <c r="R401" s="789"/>
      <c r="S401" s="1212" t="s">
        <v>509</v>
      </c>
      <c r="T401" s="480">
        <v>5</v>
      </c>
      <c r="U401" s="480">
        <f t="shared" si="544"/>
        <v>3</v>
      </c>
      <c r="V401" s="481">
        <f t="shared" si="545"/>
        <v>98000</v>
      </c>
      <c r="W401" s="481">
        <f t="shared" si="546"/>
        <v>294000</v>
      </c>
      <c r="X401" s="481">
        <f t="shared" si="547"/>
        <v>196000</v>
      </c>
      <c r="Y401" s="480">
        <f t="shared" si="548"/>
        <v>4</v>
      </c>
      <c r="Z401" s="481">
        <f t="shared" si="549"/>
        <v>98000</v>
      </c>
      <c r="AA401" s="481">
        <f t="shared" si="550"/>
        <v>392000</v>
      </c>
      <c r="AB401" s="481">
        <f t="shared" si="551"/>
        <v>98000</v>
      </c>
      <c r="AC401" s="5" t="b">
        <f t="shared" si="552"/>
        <v>1</v>
      </c>
    </row>
    <row r="402" spans="1:29" ht="24.95" customHeight="1" x14ac:dyDescent="0.2">
      <c r="A402" s="491" t="s">
        <v>494</v>
      </c>
      <c r="B402" s="775">
        <f t="shared" si="517"/>
        <v>28</v>
      </c>
      <c r="C402" s="1323" t="s">
        <v>510</v>
      </c>
      <c r="D402" s="644" t="s">
        <v>511</v>
      </c>
      <c r="E402" s="1205" t="s">
        <v>226</v>
      </c>
      <c r="F402" s="1212" t="s">
        <v>265</v>
      </c>
      <c r="G402" s="1323" t="s">
        <v>215</v>
      </c>
      <c r="H402" s="1323" t="s">
        <v>215</v>
      </c>
      <c r="I402" s="1323" t="s">
        <v>213</v>
      </c>
      <c r="J402" s="1323">
        <v>1</v>
      </c>
      <c r="K402" s="1212" t="s">
        <v>292</v>
      </c>
      <c r="L402" s="788">
        <v>490000</v>
      </c>
      <c r="M402" s="1205">
        <v>2014</v>
      </c>
      <c r="N402" s="1205" t="s">
        <v>211</v>
      </c>
      <c r="O402" s="1329">
        <f t="shared" si="553"/>
        <v>490000</v>
      </c>
      <c r="P402" s="1212" t="s">
        <v>99</v>
      </c>
      <c r="Q402" s="789"/>
      <c r="R402" s="789"/>
      <c r="S402" s="1212" t="s">
        <v>509</v>
      </c>
      <c r="T402" s="480">
        <v>5</v>
      </c>
      <c r="U402" s="480">
        <f t="shared" si="544"/>
        <v>3</v>
      </c>
      <c r="V402" s="481">
        <f t="shared" si="545"/>
        <v>98000</v>
      </c>
      <c r="W402" s="481">
        <f t="shared" si="546"/>
        <v>294000</v>
      </c>
      <c r="X402" s="481">
        <f t="shared" si="547"/>
        <v>196000</v>
      </c>
      <c r="Y402" s="480">
        <f t="shared" si="548"/>
        <v>4</v>
      </c>
      <c r="Z402" s="481">
        <f t="shared" si="549"/>
        <v>98000</v>
      </c>
      <c r="AA402" s="481">
        <f t="shared" si="550"/>
        <v>392000</v>
      </c>
      <c r="AB402" s="481">
        <f t="shared" si="551"/>
        <v>98000</v>
      </c>
      <c r="AC402" s="5" t="b">
        <f t="shared" si="552"/>
        <v>1</v>
      </c>
    </row>
    <row r="403" spans="1:29" ht="24.95" customHeight="1" x14ac:dyDescent="0.2">
      <c r="A403" s="491" t="s">
        <v>494</v>
      </c>
      <c r="B403" s="775">
        <f t="shared" si="517"/>
        <v>29</v>
      </c>
      <c r="C403" s="1323" t="s">
        <v>510</v>
      </c>
      <c r="D403" s="644" t="s">
        <v>511</v>
      </c>
      <c r="E403" s="1205" t="s">
        <v>226</v>
      </c>
      <c r="F403" s="1212" t="s">
        <v>265</v>
      </c>
      <c r="G403" s="1323" t="s">
        <v>215</v>
      </c>
      <c r="H403" s="1323" t="s">
        <v>215</v>
      </c>
      <c r="I403" s="1323" t="s">
        <v>213</v>
      </c>
      <c r="J403" s="1323">
        <v>1</v>
      </c>
      <c r="K403" s="1212" t="s">
        <v>292</v>
      </c>
      <c r="L403" s="788">
        <v>490000</v>
      </c>
      <c r="M403" s="1205">
        <v>2014</v>
      </c>
      <c r="N403" s="1205" t="s">
        <v>211</v>
      </c>
      <c r="O403" s="1329">
        <f t="shared" si="553"/>
        <v>490000</v>
      </c>
      <c r="P403" s="1212" t="s">
        <v>99</v>
      </c>
      <c r="Q403" s="789"/>
      <c r="R403" s="789"/>
      <c r="S403" s="1212" t="s">
        <v>509</v>
      </c>
      <c r="T403" s="480">
        <v>5</v>
      </c>
      <c r="U403" s="480">
        <f t="shared" si="544"/>
        <v>3</v>
      </c>
      <c r="V403" s="481">
        <f t="shared" si="545"/>
        <v>98000</v>
      </c>
      <c r="W403" s="481">
        <f t="shared" si="546"/>
        <v>294000</v>
      </c>
      <c r="X403" s="481">
        <f t="shared" si="547"/>
        <v>196000</v>
      </c>
      <c r="Y403" s="480">
        <f t="shared" si="548"/>
        <v>4</v>
      </c>
      <c r="Z403" s="481">
        <f t="shared" si="549"/>
        <v>98000</v>
      </c>
      <c r="AA403" s="481">
        <f t="shared" si="550"/>
        <v>392000</v>
      </c>
      <c r="AB403" s="481">
        <f t="shared" si="551"/>
        <v>98000</v>
      </c>
      <c r="AC403" s="5" t="b">
        <f t="shared" si="552"/>
        <v>1</v>
      </c>
    </row>
    <row r="404" spans="1:29" ht="24.95" customHeight="1" x14ac:dyDescent="0.2">
      <c r="A404" s="491" t="s">
        <v>494</v>
      </c>
      <c r="B404" s="775">
        <f t="shared" si="517"/>
        <v>30</v>
      </c>
      <c r="C404" s="1323" t="s">
        <v>510</v>
      </c>
      <c r="D404" s="644" t="s">
        <v>511</v>
      </c>
      <c r="E404" s="1205" t="s">
        <v>226</v>
      </c>
      <c r="F404" s="1212" t="s">
        <v>265</v>
      </c>
      <c r="G404" s="1323" t="s">
        <v>215</v>
      </c>
      <c r="H404" s="1323" t="s">
        <v>215</v>
      </c>
      <c r="I404" s="1323" t="s">
        <v>213</v>
      </c>
      <c r="J404" s="1323">
        <v>1</v>
      </c>
      <c r="K404" s="1212" t="s">
        <v>292</v>
      </c>
      <c r="L404" s="788">
        <v>490000</v>
      </c>
      <c r="M404" s="1205">
        <v>2014</v>
      </c>
      <c r="N404" s="1205" t="s">
        <v>211</v>
      </c>
      <c r="O404" s="1329">
        <f t="shared" si="553"/>
        <v>490000</v>
      </c>
      <c r="P404" s="1212" t="s">
        <v>99</v>
      </c>
      <c r="Q404" s="789"/>
      <c r="R404" s="789"/>
      <c r="S404" s="1212" t="s">
        <v>509</v>
      </c>
      <c r="T404" s="480">
        <v>5</v>
      </c>
      <c r="U404" s="480">
        <f t="shared" si="544"/>
        <v>3</v>
      </c>
      <c r="V404" s="481">
        <f t="shared" si="545"/>
        <v>98000</v>
      </c>
      <c r="W404" s="481">
        <f t="shared" si="546"/>
        <v>294000</v>
      </c>
      <c r="X404" s="481">
        <f t="shared" si="547"/>
        <v>196000</v>
      </c>
      <c r="Y404" s="480">
        <f t="shared" si="548"/>
        <v>4</v>
      </c>
      <c r="Z404" s="481">
        <f t="shared" si="549"/>
        <v>98000</v>
      </c>
      <c r="AA404" s="481">
        <f t="shared" si="550"/>
        <v>392000</v>
      </c>
      <c r="AB404" s="481">
        <f t="shared" si="551"/>
        <v>98000</v>
      </c>
      <c r="AC404" s="5" t="b">
        <f t="shared" si="552"/>
        <v>1</v>
      </c>
    </row>
    <row r="405" spans="1:29" ht="24.95" customHeight="1" x14ac:dyDescent="0.2">
      <c r="A405" s="491" t="s">
        <v>494</v>
      </c>
      <c r="B405" s="775">
        <f t="shared" si="517"/>
        <v>31</v>
      </c>
      <c r="C405" s="1323" t="s">
        <v>510</v>
      </c>
      <c r="D405" s="644" t="s">
        <v>511</v>
      </c>
      <c r="E405" s="1205" t="s">
        <v>226</v>
      </c>
      <c r="F405" s="1212" t="s">
        <v>265</v>
      </c>
      <c r="G405" s="1323" t="s">
        <v>215</v>
      </c>
      <c r="H405" s="1323" t="s">
        <v>215</v>
      </c>
      <c r="I405" s="1323" t="s">
        <v>213</v>
      </c>
      <c r="J405" s="1323">
        <v>1</v>
      </c>
      <c r="K405" s="1212" t="s">
        <v>292</v>
      </c>
      <c r="L405" s="788">
        <v>490000</v>
      </c>
      <c r="M405" s="1205">
        <v>2014</v>
      </c>
      <c r="N405" s="1205" t="s">
        <v>211</v>
      </c>
      <c r="O405" s="1329">
        <f t="shared" si="553"/>
        <v>490000</v>
      </c>
      <c r="P405" s="1212" t="s">
        <v>99</v>
      </c>
      <c r="Q405" s="789"/>
      <c r="R405" s="789"/>
      <c r="S405" s="1212" t="s">
        <v>509</v>
      </c>
      <c r="T405" s="480">
        <v>5</v>
      </c>
      <c r="U405" s="480">
        <f t="shared" si="544"/>
        <v>3</v>
      </c>
      <c r="V405" s="481">
        <f t="shared" si="545"/>
        <v>98000</v>
      </c>
      <c r="W405" s="481">
        <f t="shared" si="546"/>
        <v>294000</v>
      </c>
      <c r="X405" s="481">
        <f t="shared" si="547"/>
        <v>196000</v>
      </c>
      <c r="Y405" s="480">
        <f t="shared" si="548"/>
        <v>4</v>
      </c>
      <c r="Z405" s="481">
        <f t="shared" si="549"/>
        <v>98000</v>
      </c>
      <c r="AA405" s="481">
        <f t="shared" si="550"/>
        <v>392000</v>
      </c>
      <c r="AB405" s="481">
        <f t="shared" si="551"/>
        <v>98000</v>
      </c>
      <c r="AC405" s="5" t="b">
        <f t="shared" si="552"/>
        <v>1</v>
      </c>
    </row>
    <row r="406" spans="1:29" ht="24.95" customHeight="1" x14ac:dyDescent="0.2">
      <c r="A406" s="491" t="s">
        <v>494</v>
      </c>
      <c r="B406" s="775">
        <f t="shared" si="517"/>
        <v>32</v>
      </c>
      <c r="C406" s="1323" t="s">
        <v>510</v>
      </c>
      <c r="D406" s="644" t="s">
        <v>511</v>
      </c>
      <c r="E406" s="1205" t="s">
        <v>226</v>
      </c>
      <c r="F406" s="1212" t="s">
        <v>265</v>
      </c>
      <c r="G406" s="1323" t="s">
        <v>215</v>
      </c>
      <c r="H406" s="1323" t="s">
        <v>215</v>
      </c>
      <c r="I406" s="1323" t="s">
        <v>213</v>
      </c>
      <c r="J406" s="1323">
        <v>1</v>
      </c>
      <c r="K406" s="1212" t="s">
        <v>292</v>
      </c>
      <c r="L406" s="788">
        <v>490000</v>
      </c>
      <c r="M406" s="1205">
        <v>2014</v>
      </c>
      <c r="N406" s="1205" t="s">
        <v>211</v>
      </c>
      <c r="O406" s="1329">
        <f t="shared" si="553"/>
        <v>490000</v>
      </c>
      <c r="P406" s="1212" t="s">
        <v>99</v>
      </c>
      <c r="Q406" s="789"/>
      <c r="R406" s="789"/>
      <c r="S406" s="1212" t="s">
        <v>509</v>
      </c>
      <c r="T406" s="480">
        <v>5</v>
      </c>
      <c r="U406" s="480">
        <f t="shared" si="544"/>
        <v>3</v>
      </c>
      <c r="V406" s="481">
        <f t="shared" si="545"/>
        <v>98000</v>
      </c>
      <c r="W406" s="481">
        <f t="shared" si="546"/>
        <v>294000</v>
      </c>
      <c r="X406" s="481">
        <f t="shared" si="547"/>
        <v>196000</v>
      </c>
      <c r="Y406" s="480">
        <f t="shared" si="548"/>
        <v>4</v>
      </c>
      <c r="Z406" s="481">
        <f t="shared" si="549"/>
        <v>98000</v>
      </c>
      <c r="AA406" s="481">
        <f t="shared" si="550"/>
        <v>392000</v>
      </c>
      <c r="AB406" s="481">
        <f t="shared" si="551"/>
        <v>98000</v>
      </c>
      <c r="AC406" s="5" t="b">
        <f t="shared" si="552"/>
        <v>1</v>
      </c>
    </row>
    <row r="407" spans="1:29" ht="24.95" customHeight="1" x14ac:dyDescent="0.2">
      <c r="A407" s="491" t="s">
        <v>494</v>
      </c>
      <c r="B407" s="775">
        <f t="shared" si="517"/>
        <v>33</v>
      </c>
      <c r="C407" s="1323" t="s">
        <v>510</v>
      </c>
      <c r="D407" s="644" t="s">
        <v>511</v>
      </c>
      <c r="E407" s="1205" t="s">
        <v>226</v>
      </c>
      <c r="F407" s="1212" t="s">
        <v>265</v>
      </c>
      <c r="G407" s="1323" t="s">
        <v>215</v>
      </c>
      <c r="H407" s="1323" t="s">
        <v>215</v>
      </c>
      <c r="I407" s="1323" t="s">
        <v>213</v>
      </c>
      <c r="J407" s="1323">
        <v>1</v>
      </c>
      <c r="K407" s="1212" t="s">
        <v>292</v>
      </c>
      <c r="L407" s="788">
        <v>490000</v>
      </c>
      <c r="M407" s="1205">
        <v>2014</v>
      </c>
      <c r="N407" s="1205" t="s">
        <v>211</v>
      </c>
      <c r="O407" s="1329">
        <f t="shared" si="553"/>
        <v>490000</v>
      </c>
      <c r="P407" s="1212" t="s">
        <v>99</v>
      </c>
      <c r="Q407" s="789"/>
      <c r="R407" s="789"/>
      <c r="S407" s="1212" t="s">
        <v>509</v>
      </c>
      <c r="T407" s="480">
        <v>5</v>
      </c>
      <c r="U407" s="480">
        <f t="shared" si="544"/>
        <v>3</v>
      </c>
      <c r="V407" s="481">
        <f t="shared" si="545"/>
        <v>98000</v>
      </c>
      <c r="W407" s="481">
        <f t="shared" si="546"/>
        <v>294000</v>
      </c>
      <c r="X407" s="481">
        <f t="shared" si="547"/>
        <v>196000</v>
      </c>
      <c r="Y407" s="480">
        <f t="shared" si="548"/>
        <v>4</v>
      </c>
      <c r="Z407" s="481">
        <f t="shared" si="549"/>
        <v>98000</v>
      </c>
      <c r="AA407" s="481">
        <f t="shared" si="550"/>
        <v>392000</v>
      </c>
      <c r="AB407" s="481">
        <f t="shared" si="551"/>
        <v>98000</v>
      </c>
      <c r="AC407" s="5" t="b">
        <f t="shared" si="552"/>
        <v>1</v>
      </c>
    </row>
    <row r="408" spans="1:29" ht="24.95" customHeight="1" x14ac:dyDescent="0.2">
      <c r="A408" s="491" t="s">
        <v>494</v>
      </c>
      <c r="B408" s="775">
        <f t="shared" si="517"/>
        <v>34</v>
      </c>
      <c r="C408" s="1323" t="s">
        <v>510</v>
      </c>
      <c r="D408" s="644" t="s">
        <v>511</v>
      </c>
      <c r="E408" s="1205" t="s">
        <v>226</v>
      </c>
      <c r="F408" s="1212" t="s">
        <v>265</v>
      </c>
      <c r="G408" s="1323" t="s">
        <v>215</v>
      </c>
      <c r="H408" s="1323" t="s">
        <v>215</v>
      </c>
      <c r="I408" s="1323" t="s">
        <v>213</v>
      </c>
      <c r="J408" s="1323">
        <v>1</v>
      </c>
      <c r="K408" s="1212" t="s">
        <v>292</v>
      </c>
      <c r="L408" s="788">
        <v>490000</v>
      </c>
      <c r="M408" s="1205">
        <v>2014</v>
      </c>
      <c r="N408" s="1205" t="s">
        <v>211</v>
      </c>
      <c r="O408" s="1329">
        <f t="shared" si="553"/>
        <v>490000</v>
      </c>
      <c r="P408" s="1212" t="s">
        <v>99</v>
      </c>
      <c r="Q408" s="789"/>
      <c r="R408" s="789"/>
      <c r="S408" s="1212" t="s">
        <v>509</v>
      </c>
      <c r="T408" s="480">
        <v>5</v>
      </c>
      <c r="U408" s="480">
        <f t="shared" si="544"/>
        <v>3</v>
      </c>
      <c r="V408" s="481">
        <f t="shared" si="545"/>
        <v>98000</v>
      </c>
      <c r="W408" s="481">
        <f t="shared" si="546"/>
        <v>294000</v>
      </c>
      <c r="X408" s="481">
        <f t="shared" si="547"/>
        <v>196000</v>
      </c>
      <c r="Y408" s="480">
        <f t="shared" si="548"/>
        <v>4</v>
      </c>
      <c r="Z408" s="481">
        <f t="shared" si="549"/>
        <v>98000</v>
      </c>
      <c r="AA408" s="481">
        <f t="shared" si="550"/>
        <v>392000</v>
      </c>
      <c r="AB408" s="481">
        <f t="shared" si="551"/>
        <v>98000</v>
      </c>
      <c r="AC408" s="5" t="b">
        <f t="shared" si="552"/>
        <v>1</v>
      </c>
    </row>
    <row r="409" spans="1:29" ht="24.95" customHeight="1" x14ac:dyDescent="0.2">
      <c r="A409" s="491" t="s">
        <v>494</v>
      </c>
      <c r="B409" s="775">
        <f t="shared" si="517"/>
        <v>35</v>
      </c>
      <c r="C409" s="1323" t="s">
        <v>250</v>
      </c>
      <c r="D409" s="644" t="s">
        <v>512</v>
      </c>
      <c r="E409" s="1205" t="s">
        <v>226</v>
      </c>
      <c r="F409" s="1212" t="s">
        <v>273</v>
      </c>
      <c r="G409" s="1323" t="s">
        <v>651</v>
      </c>
      <c r="H409" s="1323" t="s">
        <v>215</v>
      </c>
      <c r="I409" s="1323" t="s">
        <v>213</v>
      </c>
      <c r="J409" s="1323">
        <v>1</v>
      </c>
      <c r="K409" s="1212" t="s">
        <v>292</v>
      </c>
      <c r="L409" s="1101">
        <f>5214285.71+0.03</f>
        <v>5214285.74</v>
      </c>
      <c r="M409" s="1205">
        <v>2014</v>
      </c>
      <c r="N409" s="1205" t="s">
        <v>211</v>
      </c>
      <c r="O409" s="1329">
        <f>J409*L409</f>
        <v>5214285.74</v>
      </c>
      <c r="P409" s="1212" t="s">
        <v>99</v>
      </c>
      <c r="Q409" s="789"/>
      <c r="R409" s="789"/>
      <c r="S409" s="1212" t="s">
        <v>513</v>
      </c>
      <c r="T409" s="480">
        <v>4</v>
      </c>
      <c r="U409" s="480">
        <f t="shared" si="518"/>
        <v>3</v>
      </c>
      <c r="V409" s="481">
        <f t="shared" si="519"/>
        <v>1303571.4350000001</v>
      </c>
      <c r="W409" s="481">
        <f t="shared" si="520"/>
        <v>3910714.3050000002</v>
      </c>
      <c r="X409" s="481">
        <f t="shared" si="521"/>
        <v>1303571.4350000001</v>
      </c>
      <c r="Y409" s="480">
        <f t="shared" si="522"/>
        <v>4</v>
      </c>
      <c r="Z409" s="481">
        <f t="shared" si="523"/>
        <v>1303571.4350000001</v>
      </c>
      <c r="AA409" s="481">
        <f t="shared" si="524"/>
        <v>5214285.74</v>
      </c>
      <c r="AB409" s="481">
        <f t="shared" si="525"/>
        <v>0</v>
      </c>
      <c r="AC409" s="5" t="b">
        <f t="shared" si="506"/>
        <v>1</v>
      </c>
    </row>
    <row r="410" spans="1:29" ht="24.95" customHeight="1" x14ac:dyDescent="0.2">
      <c r="A410" s="491" t="s">
        <v>494</v>
      </c>
      <c r="B410" s="775">
        <f t="shared" si="517"/>
        <v>36</v>
      </c>
      <c r="C410" s="1323" t="s">
        <v>250</v>
      </c>
      <c r="D410" s="644" t="s">
        <v>512</v>
      </c>
      <c r="E410" s="1205" t="s">
        <v>226</v>
      </c>
      <c r="F410" s="1212" t="s">
        <v>273</v>
      </c>
      <c r="G410" s="1323" t="s">
        <v>651</v>
      </c>
      <c r="H410" s="1323" t="s">
        <v>215</v>
      </c>
      <c r="I410" s="1323" t="s">
        <v>213</v>
      </c>
      <c r="J410" s="1323">
        <v>1</v>
      </c>
      <c r="K410" s="1212" t="s">
        <v>292</v>
      </c>
      <c r="L410" s="800">
        <v>5214285.71</v>
      </c>
      <c r="M410" s="1205">
        <v>2014</v>
      </c>
      <c r="N410" s="1205" t="s">
        <v>211</v>
      </c>
      <c r="O410" s="1329">
        <f t="shared" ref="O410:O415" si="554">J410*L410</f>
        <v>5214285.71</v>
      </c>
      <c r="P410" s="1212" t="s">
        <v>99</v>
      </c>
      <c r="Q410" s="789"/>
      <c r="R410" s="789"/>
      <c r="S410" s="1212" t="s">
        <v>513</v>
      </c>
      <c r="T410" s="480">
        <v>4</v>
      </c>
      <c r="U410" s="480">
        <f t="shared" ref="U410:U415" si="555">2016-M410+1</f>
        <v>3</v>
      </c>
      <c r="V410" s="481">
        <f t="shared" ref="V410:V415" si="556">O410/T410</f>
        <v>1303571.4275</v>
      </c>
      <c r="W410" s="481">
        <f t="shared" ref="W410:W415" si="557">U410*V410</f>
        <v>3910714.2824999997</v>
      </c>
      <c r="X410" s="481">
        <f t="shared" ref="X410:X415" si="558">O410-W410</f>
        <v>1303571.4275000002</v>
      </c>
      <c r="Y410" s="480">
        <f t="shared" ref="Y410:Y415" si="559">2017-M410+1</f>
        <v>4</v>
      </c>
      <c r="Z410" s="481">
        <f t="shared" ref="Z410:Z415" si="560">O410/T410</f>
        <v>1303571.4275</v>
      </c>
      <c r="AA410" s="481">
        <f t="shared" ref="AA410:AA415" si="561">Y410*Z410</f>
        <v>5214285.71</v>
      </c>
      <c r="AB410" s="481">
        <f t="shared" ref="AB410:AB415" si="562">O410-AA410</f>
        <v>0</v>
      </c>
      <c r="AC410" s="5" t="b">
        <f t="shared" ref="AC410:AC415" si="563">AA410+AB410=O410</f>
        <v>1</v>
      </c>
    </row>
    <row r="411" spans="1:29" ht="24.95" customHeight="1" x14ac:dyDescent="0.2">
      <c r="A411" s="491" t="s">
        <v>494</v>
      </c>
      <c r="B411" s="775">
        <f t="shared" si="517"/>
        <v>37</v>
      </c>
      <c r="C411" s="1323" t="s">
        <v>250</v>
      </c>
      <c r="D411" s="644" t="s">
        <v>512</v>
      </c>
      <c r="E411" s="1205" t="s">
        <v>226</v>
      </c>
      <c r="F411" s="1212" t="s">
        <v>273</v>
      </c>
      <c r="G411" s="1323" t="s">
        <v>651</v>
      </c>
      <c r="H411" s="1323" t="s">
        <v>215</v>
      </c>
      <c r="I411" s="1323" t="s">
        <v>213</v>
      </c>
      <c r="J411" s="1323">
        <v>1</v>
      </c>
      <c r="K411" s="1212" t="s">
        <v>292</v>
      </c>
      <c r="L411" s="788">
        <v>5214285.71</v>
      </c>
      <c r="M411" s="1205">
        <v>2014</v>
      </c>
      <c r="N411" s="1205" t="s">
        <v>211</v>
      </c>
      <c r="O411" s="1329">
        <f t="shared" si="554"/>
        <v>5214285.71</v>
      </c>
      <c r="P411" s="1212" t="s">
        <v>99</v>
      </c>
      <c r="Q411" s="789"/>
      <c r="R411" s="789"/>
      <c r="S411" s="1212" t="s">
        <v>513</v>
      </c>
      <c r="T411" s="480">
        <v>4</v>
      </c>
      <c r="U411" s="480">
        <f t="shared" si="555"/>
        <v>3</v>
      </c>
      <c r="V411" s="481">
        <f t="shared" si="556"/>
        <v>1303571.4275</v>
      </c>
      <c r="W411" s="481">
        <f t="shared" si="557"/>
        <v>3910714.2824999997</v>
      </c>
      <c r="X411" s="481">
        <f t="shared" si="558"/>
        <v>1303571.4275000002</v>
      </c>
      <c r="Y411" s="480">
        <f t="shared" si="559"/>
        <v>4</v>
      </c>
      <c r="Z411" s="481">
        <f t="shared" si="560"/>
        <v>1303571.4275</v>
      </c>
      <c r="AA411" s="481">
        <f t="shared" si="561"/>
        <v>5214285.71</v>
      </c>
      <c r="AB411" s="481">
        <f t="shared" si="562"/>
        <v>0</v>
      </c>
      <c r="AC411" s="5" t="b">
        <f t="shared" si="563"/>
        <v>1</v>
      </c>
    </row>
    <row r="412" spans="1:29" ht="24.95" customHeight="1" x14ac:dyDescent="0.2">
      <c r="A412" s="491" t="s">
        <v>494</v>
      </c>
      <c r="B412" s="775">
        <f t="shared" si="517"/>
        <v>38</v>
      </c>
      <c r="C412" s="1323" t="s">
        <v>250</v>
      </c>
      <c r="D412" s="644" t="s">
        <v>512</v>
      </c>
      <c r="E412" s="1205" t="s">
        <v>226</v>
      </c>
      <c r="F412" s="1212" t="s">
        <v>273</v>
      </c>
      <c r="G412" s="1323" t="s">
        <v>651</v>
      </c>
      <c r="H412" s="1323" t="s">
        <v>215</v>
      </c>
      <c r="I412" s="1323" t="s">
        <v>213</v>
      </c>
      <c r="J412" s="1323">
        <v>1</v>
      </c>
      <c r="K412" s="1212" t="s">
        <v>292</v>
      </c>
      <c r="L412" s="788">
        <v>5214285.71</v>
      </c>
      <c r="M412" s="1205">
        <v>2014</v>
      </c>
      <c r="N412" s="1205" t="s">
        <v>211</v>
      </c>
      <c r="O412" s="1329">
        <f t="shared" si="554"/>
        <v>5214285.71</v>
      </c>
      <c r="P412" s="1212" t="s">
        <v>99</v>
      </c>
      <c r="Q412" s="789"/>
      <c r="R412" s="789"/>
      <c r="S412" s="1212" t="s">
        <v>513</v>
      </c>
      <c r="T412" s="480">
        <v>4</v>
      </c>
      <c r="U412" s="480">
        <f t="shared" si="555"/>
        <v>3</v>
      </c>
      <c r="V412" s="481">
        <f t="shared" si="556"/>
        <v>1303571.4275</v>
      </c>
      <c r="W412" s="481">
        <f t="shared" si="557"/>
        <v>3910714.2824999997</v>
      </c>
      <c r="X412" s="481">
        <f t="shared" si="558"/>
        <v>1303571.4275000002</v>
      </c>
      <c r="Y412" s="480">
        <f t="shared" si="559"/>
        <v>4</v>
      </c>
      <c r="Z412" s="481">
        <f t="shared" si="560"/>
        <v>1303571.4275</v>
      </c>
      <c r="AA412" s="481">
        <f t="shared" si="561"/>
        <v>5214285.71</v>
      </c>
      <c r="AB412" s="481">
        <f t="shared" si="562"/>
        <v>0</v>
      </c>
      <c r="AC412" s="5" t="b">
        <f t="shared" si="563"/>
        <v>1</v>
      </c>
    </row>
    <row r="413" spans="1:29" ht="24.95" customHeight="1" x14ac:dyDescent="0.2">
      <c r="A413" s="491" t="s">
        <v>494</v>
      </c>
      <c r="B413" s="775">
        <f t="shared" si="517"/>
        <v>39</v>
      </c>
      <c r="C413" s="1323" t="s">
        <v>250</v>
      </c>
      <c r="D413" s="644" t="s">
        <v>512</v>
      </c>
      <c r="E413" s="1205" t="s">
        <v>226</v>
      </c>
      <c r="F413" s="1212" t="s">
        <v>273</v>
      </c>
      <c r="G413" s="1323" t="s">
        <v>651</v>
      </c>
      <c r="H413" s="1323" t="s">
        <v>215</v>
      </c>
      <c r="I413" s="1323" t="s">
        <v>213</v>
      </c>
      <c r="J413" s="1323">
        <v>1</v>
      </c>
      <c r="K413" s="1212" t="s">
        <v>292</v>
      </c>
      <c r="L413" s="788">
        <v>5214285.71</v>
      </c>
      <c r="M413" s="1205">
        <v>2014</v>
      </c>
      <c r="N413" s="1205" t="s">
        <v>211</v>
      </c>
      <c r="O413" s="1329">
        <f t="shared" si="554"/>
        <v>5214285.71</v>
      </c>
      <c r="P413" s="1212" t="s">
        <v>99</v>
      </c>
      <c r="Q413" s="789"/>
      <c r="R413" s="789"/>
      <c r="S413" s="1212" t="s">
        <v>513</v>
      </c>
      <c r="T413" s="480">
        <v>4</v>
      </c>
      <c r="U413" s="480">
        <f t="shared" si="555"/>
        <v>3</v>
      </c>
      <c r="V413" s="481">
        <f t="shared" si="556"/>
        <v>1303571.4275</v>
      </c>
      <c r="W413" s="481">
        <f t="shared" si="557"/>
        <v>3910714.2824999997</v>
      </c>
      <c r="X413" s="481">
        <f t="shared" si="558"/>
        <v>1303571.4275000002</v>
      </c>
      <c r="Y413" s="480">
        <f t="shared" si="559"/>
        <v>4</v>
      </c>
      <c r="Z413" s="481">
        <f t="shared" si="560"/>
        <v>1303571.4275</v>
      </c>
      <c r="AA413" s="481">
        <f t="shared" si="561"/>
        <v>5214285.71</v>
      </c>
      <c r="AB413" s="481">
        <f t="shared" si="562"/>
        <v>0</v>
      </c>
      <c r="AC413" s="5" t="b">
        <f t="shared" si="563"/>
        <v>1</v>
      </c>
    </row>
    <row r="414" spans="1:29" ht="24.95" customHeight="1" x14ac:dyDescent="0.2">
      <c r="A414" s="491" t="s">
        <v>494</v>
      </c>
      <c r="B414" s="775">
        <f t="shared" si="517"/>
        <v>40</v>
      </c>
      <c r="C414" s="1323" t="s">
        <v>250</v>
      </c>
      <c r="D414" s="644" t="s">
        <v>512</v>
      </c>
      <c r="E414" s="1205" t="s">
        <v>226</v>
      </c>
      <c r="F414" s="1212" t="s">
        <v>273</v>
      </c>
      <c r="G414" s="1323" t="s">
        <v>651</v>
      </c>
      <c r="H414" s="1323" t="s">
        <v>215</v>
      </c>
      <c r="I414" s="1323" t="s">
        <v>213</v>
      </c>
      <c r="J414" s="1323">
        <v>1</v>
      </c>
      <c r="K414" s="1212" t="s">
        <v>292</v>
      </c>
      <c r="L414" s="788">
        <v>5214285.71</v>
      </c>
      <c r="M414" s="1205">
        <v>2014</v>
      </c>
      <c r="N414" s="1205" t="s">
        <v>211</v>
      </c>
      <c r="O414" s="1329">
        <f t="shared" si="554"/>
        <v>5214285.71</v>
      </c>
      <c r="P414" s="1212" t="s">
        <v>99</v>
      </c>
      <c r="Q414" s="789"/>
      <c r="R414" s="789"/>
      <c r="S414" s="1212" t="s">
        <v>513</v>
      </c>
      <c r="T414" s="480">
        <v>4</v>
      </c>
      <c r="U414" s="480">
        <f t="shared" si="555"/>
        <v>3</v>
      </c>
      <c r="V414" s="481">
        <f t="shared" si="556"/>
        <v>1303571.4275</v>
      </c>
      <c r="W414" s="481">
        <f t="shared" si="557"/>
        <v>3910714.2824999997</v>
      </c>
      <c r="X414" s="481">
        <f t="shared" si="558"/>
        <v>1303571.4275000002</v>
      </c>
      <c r="Y414" s="480">
        <f t="shared" si="559"/>
        <v>4</v>
      </c>
      <c r="Z414" s="481">
        <f t="shared" si="560"/>
        <v>1303571.4275</v>
      </c>
      <c r="AA414" s="481">
        <f t="shared" si="561"/>
        <v>5214285.71</v>
      </c>
      <c r="AB414" s="481">
        <f t="shared" si="562"/>
        <v>0</v>
      </c>
      <c r="AC414" s="5" t="b">
        <f t="shared" si="563"/>
        <v>1</v>
      </c>
    </row>
    <row r="415" spans="1:29" ht="24.95" customHeight="1" x14ac:dyDescent="0.2">
      <c r="A415" s="491" t="s">
        <v>494</v>
      </c>
      <c r="B415" s="1077">
        <f t="shared" si="517"/>
        <v>41</v>
      </c>
      <c r="C415" s="792" t="s">
        <v>250</v>
      </c>
      <c r="D415" s="790" t="s">
        <v>512</v>
      </c>
      <c r="E415" s="1206" t="s">
        <v>226</v>
      </c>
      <c r="F415" s="793" t="s">
        <v>273</v>
      </c>
      <c r="G415" s="792" t="s">
        <v>651</v>
      </c>
      <c r="H415" s="792" t="s">
        <v>215</v>
      </c>
      <c r="I415" s="792" t="s">
        <v>213</v>
      </c>
      <c r="J415" s="792">
        <v>1</v>
      </c>
      <c r="K415" s="793" t="s">
        <v>292</v>
      </c>
      <c r="L415" s="794">
        <v>5214285.71</v>
      </c>
      <c r="M415" s="1206">
        <v>2014</v>
      </c>
      <c r="N415" s="1206" t="s">
        <v>211</v>
      </c>
      <c r="O415" s="1352">
        <f t="shared" si="554"/>
        <v>5214285.71</v>
      </c>
      <c r="P415" s="793" t="s">
        <v>99</v>
      </c>
      <c r="Q415" s="1064"/>
      <c r="R415" s="1064"/>
      <c r="S415" s="793" t="s">
        <v>513</v>
      </c>
      <c r="T415" s="480">
        <v>4</v>
      </c>
      <c r="U415" s="480">
        <f t="shared" si="555"/>
        <v>3</v>
      </c>
      <c r="V415" s="481">
        <f t="shared" si="556"/>
        <v>1303571.4275</v>
      </c>
      <c r="W415" s="481">
        <f t="shared" si="557"/>
        <v>3910714.2824999997</v>
      </c>
      <c r="X415" s="481">
        <f t="shared" si="558"/>
        <v>1303571.4275000002</v>
      </c>
      <c r="Y415" s="480">
        <f t="shared" si="559"/>
        <v>4</v>
      </c>
      <c r="Z415" s="481">
        <f t="shared" si="560"/>
        <v>1303571.4275</v>
      </c>
      <c r="AA415" s="481">
        <f t="shared" si="561"/>
        <v>5214285.71</v>
      </c>
      <c r="AB415" s="481">
        <f t="shared" si="562"/>
        <v>0</v>
      </c>
      <c r="AC415" s="5" t="b">
        <f t="shared" si="563"/>
        <v>1</v>
      </c>
    </row>
    <row r="416" spans="1:29" ht="24.95" customHeight="1" x14ac:dyDescent="0.2">
      <c r="A416" s="491" t="s">
        <v>494</v>
      </c>
      <c r="B416" s="1390"/>
      <c r="C416" s="1440"/>
      <c r="D416" s="1435"/>
      <c r="E416" s="1412"/>
      <c r="F416" s="1414"/>
      <c r="G416" s="1440"/>
      <c r="H416" s="1440"/>
      <c r="I416" s="1440"/>
      <c r="J416" s="1440"/>
      <c r="K416" s="1414"/>
      <c r="L416" s="1445"/>
      <c r="M416" s="1412"/>
      <c r="N416" s="1442"/>
      <c r="O416" s="1446"/>
      <c r="P416" s="1358"/>
      <c r="Q416" s="1016"/>
      <c r="R416" s="1016"/>
      <c r="S416" s="1358"/>
      <c r="T416" s="480"/>
      <c r="U416" s="480"/>
      <c r="V416" s="481"/>
      <c r="W416" s="481"/>
      <c r="X416" s="481"/>
      <c r="Y416" s="480"/>
      <c r="Z416" s="481"/>
      <c r="AA416" s="481"/>
      <c r="AB416" s="481"/>
    </row>
    <row r="417" spans="1:29" ht="13.5" x14ac:dyDescent="0.25">
      <c r="A417" s="491" t="s">
        <v>494</v>
      </c>
      <c r="B417" s="1656" t="s">
        <v>94</v>
      </c>
      <c r="C417" s="1659"/>
      <c r="D417" s="1659"/>
      <c r="E417" s="1659"/>
      <c r="F417" s="1659"/>
      <c r="G417" s="1659"/>
      <c r="H417" s="1659"/>
      <c r="I417" s="1659"/>
      <c r="J417" s="1659"/>
      <c r="K417" s="1659"/>
      <c r="L417" s="1659"/>
      <c r="M417" s="1659"/>
      <c r="N417" s="1660"/>
      <c r="O417" s="1388">
        <f>SUM(O375:O415)</f>
        <v>113469999.99999996</v>
      </c>
      <c r="P417" s="938"/>
      <c r="Q417" s="1380"/>
      <c r="R417" s="1380"/>
      <c r="S417" s="938"/>
      <c r="T417" s="480"/>
      <c r="U417" s="480"/>
      <c r="V417" s="550">
        <f>SUM(V375:V415)</f>
        <v>24518999.999999993</v>
      </c>
      <c r="W417" s="550">
        <f>SUM(W375:W415)</f>
        <v>73557000</v>
      </c>
      <c r="X417" s="550">
        <f>SUM(X375:X415)</f>
        <v>39913000.000000007</v>
      </c>
      <c r="Y417" s="1371"/>
      <c r="Z417" s="550">
        <f>SUM(Z375:Z415)</f>
        <v>24518999.999999993</v>
      </c>
      <c r="AA417" s="550">
        <f>SUM(AA375:AA415)</f>
        <v>98075999.99999997</v>
      </c>
      <c r="AB417" s="550">
        <f>SUM(AB375:AB415)</f>
        <v>15394000</v>
      </c>
      <c r="AC417" s="5" t="b">
        <f t="shared" si="506"/>
        <v>1</v>
      </c>
    </row>
    <row r="418" spans="1:29" ht="13.5" x14ac:dyDescent="0.25">
      <c r="A418" s="491"/>
      <c r="B418" s="1381"/>
      <c r="C418" s="1382"/>
      <c r="D418" s="1382"/>
      <c r="E418" s="1382"/>
      <c r="F418" s="1383"/>
      <c r="G418" s="1383"/>
      <c r="H418" s="1383"/>
      <c r="I418" s="1384"/>
      <c r="J418" s="1383"/>
      <c r="K418" s="1383"/>
      <c r="L418" s="1385"/>
      <c r="M418" s="1383"/>
      <c r="N418" s="1383"/>
      <c r="O418" s="1386"/>
      <c r="P418" s="1383"/>
      <c r="Q418" s="1387"/>
      <c r="R418" s="1387"/>
      <c r="S418" s="1383"/>
      <c r="T418" s="480"/>
      <c r="U418" s="480"/>
      <c r="V418" s="1405"/>
      <c r="W418" s="1405"/>
      <c r="X418" s="1405"/>
      <c r="Y418" s="1371"/>
      <c r="Z418" s="1406"/>
      <c r="AA418" s="1406"/>
      <c r="AB418" s="1406"/>
      <c r="AC418" s="5" t="b">
        <f t="shared" si="506"/>
        <v>1</v>
      </c>
    </row>
    <row r="419" spans="1:29" ht="30" customHeight="1" x14ac:dyDescent="0.2">
      <c r="A419" s="491" t="s">
        <v>522</v>
      </c>
      <c r="B419" s="1150" t="s">
        <v>84</v>
      </c>
      <c r="C419" s="1330" t="s">
        <v>781</v>
      </c>
      <c r="D419" s="1072" t="s">
        <v>782</v>
      </c>
      <c r="E419" s="1072" t="s">
        <v>226</v>
      </c>
      <c r="F419" s="1072" t="s">
        <v>271</v>
      </c>
      <c r="G419" s="1072" t="s">
        <v>650</v>
      </c>
      <c r="H419" s="1072" t="s">
        <v>215</v>
      </c>
      <c r="I419" s="1072" t="s">
        <v>229</v>
      </c>
      <c r="J419" s="1072">
        <v>1</v>
      </c>
      <c r="K419" s="1072" t="s">
        <v>292</v>
      </c>
      <c r="L419" s="1062">
        <v>2449820</v>
      </c>
      <c r="M419" s="1072">
        <v>2015</v>
      </c>
      <c r="N419" s="1072" t="s">
        <v>211</v>
      </c>
      <c r="O419" s="1331">
        <f>J419*L419</f>
        <v>2449820</v>
      </c>
      <c r="P419" s="1330" t="s">
        <v>99</v>
      </c>
      <c r="Q419" s="1330"/>
      <c r="R419" s="1330"/>
      <c r="S419" s="945" t="s">
        <v>521</v>
      </c>
      <c r="T419" s="638">
        <v>5</v>
      </c>
      <c r="U419" s="1314">
        <f>2016-M419+1</f>
        <v>2</v>
      </c>
      <c r="V419" s="1313">
        <f>O419/T419</f>
        <v>489964</v>
      </c>
      <c r="W419" s="1313">
        <f>U419*V419</f>
        <v>979928</v>
      </c>
      <c r="X419" s="1313">
        <f>O419-W419</f>
        <v>1469892</v>
      </c>
      <c r="Y419" s="1314">
        <f>2017-M419+1</f>
        <v>3</v>
      </c>
      <c r="Z419" s="1315">
        <f>O419/T419</f>
        <v>489964</v>
      </c>
      <c r="AA419" s="1315">
        <f>Y419*Z419</f>
        <v>1469892</v>
      </c>
      <c r="AB419" s="730">
        <f>O419-AA419</f>
        <v>979928</v>
      </c>
      <c r="AC419" s="5" t="b">
        <f>AA419+AB419=O419</f>
        <v>1</v>
      </c>
    </row>
    <row r="420" spans="1:29" ht="24.95" customHeight="1" x14ac:dyDescent="0.2">
      <c r="A420" s="491" t="s">
        <v>522</v>
      </c>
      <c r="B420" s="1080">
        <f>B419+1</f>
        <v>2</v>
      </c>
      <c r="C420" s="1332" t="s">
        <v>781</v>
      </c>
      <c r="D420" s="775" t="s">
        <v>782</v>
      </c>
      <c r="E420" s="775" t="s">
        <v>226</v>
      </c>
      <c r="F420" s="775" t="s">
        <v>271</v>
      </c>
      <c r="G420" s="775" t="s">
        <v>650</v>
      </c>
      <c r="H420" s="775" t="s">
        <v>215</v>
      </c>
      <c r="I420" s="775" t="s">
        <v>229</v>
      </c>
      <c r="J420" s="775">
        <v>1</v>
      </c>
      <c r="K420" s="775" t="s">
        <v>292</v>
      </c>
      <c r="L420" s="683">
        <v>2449820</v>
      </c>
      <c r="M420" s="775">
        <v>2015</v>
      </c>
      <c r="N420" s="775" t="s">
        <v>211</v>
      </c>
      <c r="O420" s="1333">
        <f t="shared" ref="O420:O483" si="564">J420*L420</f>
        <v>2449820</v>
      </c>
      <c r="P420" s="1332" t="s">
        <v>99</v>
      </c>
      <c r="Q420" s="1332"/>
      <c r="R420" s="1332"/>
      <c r="S420" s="1212" t="s">
        <v>521</v>
      </c>
      <c r="T420" s="638">
        <v>5</v>
      </c>
      <c r="U420" s="1314">
        <f t="shared" ref="U420:U483" si="565">2016-M420+1</f>
        <v>2</v>
      </c>
      <c r="V420" s="1313">
        <f t="shared" ref="V420:V483" si="566">O420/T420</f>
        <v>489964</v>
      </c>
      <c r="W420" s="1313">
        <f t="shared" ref="W420:W483" si="567">U420*V420</f>
        <v>979928</v>
      </c>
      <c r="X420" s="1313">
        <f t="shared" ref="X420:X483" si="568">O420-W420</f>
        <v>1469892</v>
      </c>
      <c r="Y420" s="1314">
        <f t="shared" ref="Y420:Y483" si="569">2017-M420+1</f>
        <v>3</v>
      </c>
      <c r="Z420" s="1315">
        <f t="shared" ref="Z420:Z483" si="570">O420/T420</f>
        <v>489964</v>
      </c>
      <c r="AA420" s="1315">
        <f t="shared" ref="AA420:AA483" si="571">Y420*Z420</f>
        <v>1469892</v>
      </c>
      <c r="AB420" s="730">
        <f t="shared" ref="AB420:AB483" si="572">O420-AA420</f>
        <v>979928</v>
      </c>
      <c r="AC420" s="5" t="b">
        <f t="shared" ref="AC420:AC483" si="573">AA420+AB420=O420</f>
        <v>1</v>
      </c>
    </row>
    <row r="421" spans="1:29" ht="24.95" customHeight="1" x14ac:dyDescent="0.2">
      <c r="A421" s="491" t="s">
        <v>522</v>
      </c>
      <c r="B421" s="1080">
        <f t="shared" ref="B421:B484" si="574">B420+1</f>
        <v>3</v>
      </c>
      <c r="C421" s="1332" t="s">
        <v>781</v>
      </c>
      <c r="D421" s="775" t="s">
        <v>782</v>
      </c>
      <c r="E421" s="775" t="s">
        <v>226</v>
      </c>
      <c r="F421" s="775" t="s">
        <v>271</v>
      </c>
      <c r="G421" s="775" t="s">
        <v>650</v>
      </c>
      <c r="H421" s="775" t="s">
        <v>215</v>
      </c>
      <c r="I421" s="775" t="s">
        <v>229</v>
      </c>
      <c r="J421" s="775">
        <v>1</v>
      </c>
      <c r="K421" s="775" t="s">
        <v>292</v>
      </c>
      <c r="L421" s="683">
        <v>2449820</v>
      </c>
      <c r="M421" s="775">
        <v>2015</v>
      </c>
      <c r="N421" s="775" t="s">
        <v>211</v>
      </c>
      <c r="O421" s="1333">
        <f t="shared" si="564"/>
        <v>2449820</v>
      </c>
      <c r="P421" s="1332" t="s">
        <v>99</v>
      </c>
      <c r="Q421" s="1332"/>
      <c r="R421" s="1332"/>
      <c r="S421" s="1212" t="s">
        <v>521</v>
      </c>
      <c r="T421" s="638">
        <v>5</v>
      </c>
      <c r="U421" s="1314">
        <f t="shared" si="565"/>
        <v>2</v>
      </c>
      <c r="V421" s="1313">
        <f t="shared" si="566"/>
        <v>489964</v>
      </c>
      <c r="W421" s="1313">
        <f t="shared" si="567"/>
        <v>979928</v>
      </c>
      <c r="X421" s="1313">
        <f t="shared" si="568"/>
        <v>1469892</v>
      </c>
      <c r="Y421" s="1314">
        <f t="shared" si="569"/>
        <v>3</v>
      </c>
      <c r="Z421" s="1315">
        <f t="shared" si="570"/>
        <v>489964</v>
      </c>
      <c r="AA421" s="1315">
        <f t="shared" si="571"/>
        <v>1469892</v>
      </c>
      <c r="AB421" s="730">
        <f t="shared" si="572"/>
        <v>979928</v>
      </c>
      <c r="AC421" s="5" t="b">
        <f t="shared" si="573"/>
        <v>1</v>
      </c>
    </row>
    <row r="422" spans="1:29" ht="24.95" customHeight="1" x14ac:dyDescent="0.2">
      <c r="A422" s="491" t="s">
        <v>522</v>
      </c>
      <c r="B422" s="1080">
        <f t="shared" si="574"/>
        <v>4</v>
      </c>
      <c r="C422" s="1332" t="s">
        <v>781</v>
      </c>
      <c r="D422" s="775" t="s">
        <v>782</v>
      </c>
      <c r="E422" s="775" t="s">
        <v>226</v>
      </c>
      <c r="F422" s="775" t="s">
        <v>271</v>
      </c>
      <c r="G422" s="775" t="s">
        <v>650</v>
      </c>
      <c r="H422" s="775" t="s">
        <v>215</v>
      </c>
      <c r="I422" s="775" t="s">
        <v>229</v>
      </c>
      <c r="J422" s="775">
        <v>1</v>
      </c>
      <c r="K422" s="775" t="s">
        <v>292</v>
      </c>
      <c r="L422" s="683">
        <f>2449820+32</f>
        <v>2449852</v>
      </c>
      <c r="M422" s="775">
        <v>2015</v>
      </c>
      <c r="N422" s="775" t="s">
        <v>211</v>
      </c>
      <c r="O422" s="1333">
        <f t="shared" si="564"/>
        <v>2449852</v>
      </c>
      <c r="P422" s="1332" t="s">
        <v>99</v>
      </c>
      <c r="Q422" s="1332"/>
      <c r="R422" s="1332"/>
      <c r="S422" s="1212" t="s">
        <v>521</v>
      </c>
      <c r="T422" s="638">
        <v>5</v>
      </c>
      <c r="U422" s="1314">
        <f t="shared" si="565"/>
        <v>2</v>
      </c>
      <c r="V422" s="1313">
        <f t="shared" si="566"/>
        <v>489970.4</v>
      </c>
      <c r="W422" s="1313">
        <f t="shared" si="567"/>
        <v>979940.8</v>
      </c>
      <c r="X422" s="1313">
        <f t="shared" si="568"/>
        <v>1469911.2</v>
      </c>
      <c r="Y422" s="1314">
        <f t="shared" si="569"/>
        <v>3</v>
      </c>
      <c r="Z422" s="1315">
        <f t="shared" si="570"/>
        <v>489970.4</v>
      </c>
      <c r="AA422" s="1315">
        <f t="shared" si="571"/>
        <v>1469911.2000000002</v>
      </c>
      <c r="AB422" s="730">
        <f t="shared" si="572"/>
        <v>979940.79999999981</v>
      </c>
      <c r="AC422" s="5" t="b">
        <f t="shared" si="573"/>
        <v>1</v>
      </c>
    </row>
    <row r="423" spans="1:29" ht="24.95" customHeight="1" x14ac:dyDescent="0.2">
      <c r="A423" s="491" t="s">
        <v>522</v>
      </c>
      <c r="B423" s="1080">
        <f t="shared" si="574"/>
        <v>5</v>
      </c>
      <c r="C423" s="1332" t="s">
        <v>781</v>
      </c>
      <c r="D423" s="775" t="s">
        <v>782</v>
      </c>
      <c r="E423" s="775" t="s">
        <v>226</v>
      </c>
      <c r="F423" s="775" t="s">
        <v>271</v>
      </c>
      <c r="G423" s="775" t="s">
        <v>650</v>
      </c>
      <c r="H423" s="775" t="s">
        <v>215</v>
      </c>
      <c r="I423" s="775" t="s">
        <v>229</v>
      </c>
      <c r="J423" s="775">
        <v>1</v>
      </c>
      <c r="K423" s="775" t="s">
        <v>292</v>
      </c>
      <c r="L423" s="683">
        <v>2449820</v>
      </c>
      <c r="M423" s="775">
        <v>2015</v>
      </c>
      <c r="N423" s="775" t="s">
        <v>211</v>
      </c>
      <c r="O423" s="1333">
        <f t="shared" si="564"/>
        <v>2449820</v>
      </c>
      <c r="P423" s="1332" t="s">
        <v>99</v>
      </c>
      <c r="Q423" s="1332"/>
      <c r="R423" s="1332"/>
      <c r="S423" s="1212" t="s">
        <v>521</v>
      </c>
      <c r="T423" s="638">
        <v>5</v>
      </c>
      <c r="U423" s="1314">
        <f t="shared" si="565"/>
        <v>2</v>
      </c>
      <c r="V423" s="1313">
        <f t="shared" si="566"/>
        <v>489964</v>
      </c>
      <c r="W423" s="1313">
        <f t="shared" si="567"/>
        <v>979928</v>
      </c>
      <c r="X423" s="1313">
        <f t="shared" si="568"/>
        <v>1469892</v>
      </c>
      <c r="Y423" s="1314">
        <f t="shared" si="569"/>
        <v>3</v>
      </c>
      <c r="Z423" s="1315">
        <f t="shared" si="570"/>
        <v>489964</v>
      </c>
      <c r="AA423" s="1315">
        <f t="shared" si="571"/>
        <v>1469892</v>
      </c>
      <c r="AB423" s="730">
        <f t="shared" si="572"/>
        <v>979928</v>
      </c>
      <c r="AC423" s="5" t="b">
        <f t="shared" si="573"/>
        <v>1</v>
      </c>
    </row>
    <row r="424" spans="1:29" ht="24.95" customHeight="1" x14ac:dyDescent="0.2">
      <c r="A424" s="491" t="s">
        <v>522</v>
      </c>
      <c r="B424" s="1080">
        <f t="shared" si="574"/>
        <v>6</v>
      </c>
      <c r="C424" s="1332" t="s">
        <v>781</v>
      </c>
      <c r="D424" s="775" t="s">
        <v>782</v>
      </c>
      <c r="E424" s="775" t="s">
        <v>226</v>
      </c>
      <c r="F424" s="775" t="s">
        <v>271</v>
      </c>
      <c r="G424" s="775" t="s">
        <v>650</v>
      </c>
      <c r="H424" s="775" t="s">
        <v>215</v>
      </c>
      <c r="I424" s="775" t="s">
        <v>229</v>
      </c>
      <c r="J424" s="775">
        <v>1</v>
      </c>
      <c r="K424" s="775" t="s">
        <v>292</v>
      </c>
      <c r="L424" s="683">
        <v>2449820</v>
      </c>
      <c r="M424" s="775">
        <v>2015</v>
      </c>
      <c r="N424" s="775" t="s">
        <v>211</v>
      </c>
      <c r="O424" s="1333">
        <f t="shared" si="564"/>
        <v>2449820</v>
      </c>
      <c r="P424" s="1332" t="s">
        <v>99</v>
      </c>
      <c r="Q424" s="1332"/>
      <c r="R424" s="1332"/>
      <c r="S424" s="1212" t="s">
        <v>521</v>
      </c>
      <c r="T424" s="638">
        <v>5</v>
      </c>
      <c r="U424" s="1314">
        <f t="shared" si="565"/>
        <v>2</v>
      </c>
      <c r="V424" s="1313">
        <f t="shared" si="566"/>
        <v>489964</v>
      </c>
      <c r="W424" s="1313">
        <f t="shared" si="567"/>
        <v>979928</v>
      </c>
      <c r="X424" s="1313">
        <f t="shared" si="568"/>
        <v>1469892</v>
      </c>
      <c r="Y424" s="1314">
        <f t="shared" si="569"/>
        <v>3</v>
      </c>
      <c r="Z424" s="1315">
        <f t="shared" si="570"/>
        <v>489964</v>
      </c>
      <c r="AA424" s="1315">
        <f t="shared" si="571"/>
        <v>1469892</v>
      </c>
      <c r="AB424" s="730">
        <f t="shared" si="572"/>
        <v>979928</v>
      </c>
      <c r="AC424" s="5" t="b">
        <f t="shared" si="573"/>
        <v>1</v>
      </c>
    </row>
    <row r="425" spans="1:29" ht="24.95" customHeight="1" x14ac:dyDescent="0.2">
      <c r="A425" s="491" t="s">
        <v>522</v>
      </c>
      <c r="B425" s="1080">
        <f t="shared" si="574"/>
        <v>7</v>
      </c>
      <c r="C425" s="1332" t="s">
        <v>781</v>
      </c>
      <c r="D425" s="775" t="s">
        <v>782</v>
      </c>
      <c r="E425" s="775" t="s">
        <v>226</v>
      </c>
      <c r="F425" s="775" t="s">
        <v>271</v>
      </c>
      <c r="G425" s="775" t="s">
        <v>650</v>
      </c>
      <c r="H425" s="775" t="s">
        <v>215</v>
      </c>
      <c r="I425" s="775" t="s">
        <v>229</v>
      </c>
      <c r="J425" s="775">
        <v>1</v>
      </c>
      <c r="K425" s="775" t="s">
        <v>292</v>
      </c>
      <c r="L425" s="683">
        <v>2449820</v>
      </c>
      <c r="M425" s="775">
        <v>2015</v>
      </c>
      <c r="N425" s="775" t="s">
        <v>211</v>
      </c>
      <c r="O425" s="1333">
        <f t="shared" si="564"/>
        <v>2449820</v>
      </c>
      <c r="P425" s="1332" t="s">
        <v>99</v>
      </c>
      <c r="Q425" s="1332"/>
      <c r="R425" s="1332"/>
      <c r="S425" s="1212" t="s">
        <v>521</v>
      </c>
      <c r="T425" s="638">
        <v>5</v>
      </c>
      <c r="U425" s="1314">
        <f t="shared" si="565"/>
        <v>2</v>
      </c>
      <c r="V425" s="1313">
        <f t="shared" si="566"/>
        <v>489964</v>
      </c>
      <c r="W425" s="1313">
        <f t="shared" si="567"/>
        <v>979928</v>
      </c>
      <c r="X425" s="1313">
        <f t="shared" si="568"/>
        <v>1469892</v>
      </c>
      <c r="Y425" s="1314">
        <f t="shared" si="569"/>
        <v>3</v>
      </c>
      <c r="Z425" s="1315">
        <f t="shared" si="570"/>
        <v>489964</v>
      </c>
      <c r="AA425" s="1315">
        <f t="shared" si="571"/>
        <v>1469892</v>
      </c>
      <c r="AB425" s="730">
        <f t="shared" si="572"/>
        <v>979928</v>
      </c>
      <c r="AC425" s="5" t="b">
        <f t="shared" si="573"/>
        <v>1</v>
      </c>
    </row>
    <row r="426" spans="1:29" ht="24.95" customHeight="1" x14ac:dyDescent="0.2">
      <c r="A426" s="491" t="s">
        <v>522</v>
      </c>
      <c r="B426" s="1080">
        <f t="shared" si="574"/>
        <v>8</v>
      </c>
      <c r="C426" s="1332" t="s">
        <v>781</v>
      </c>
      <c r="D426" s="775" t="s">
        <v>782</v>
      </c>
      <c r="E426" s="775" t="s">
        <v>226</v>
      </c>
      <c r="F426" s="775" t="s">
        <v>271</v>
      </c>
      <c r="G426" s="775" t="s">
        <v>650</v>
      </c>
      <c r="H426" s="775" t="s">
        <v>215</v>
      </c>
      <c r="I426" s="775" t="s">
        <v>229</v>
      </c>
      <c r="J426" s="775">
        <v>1</v>
      </c>
      <c r="K426" s="775" t="s">
        <v>292</v>
      </c>
      <c r="L426" s="683">
        <v>2449820</v>
      </c>
      <c r="M426" s="775">
        <v>2015</v>
      </c>
      <c r="N426" s="775" t="s">
        <v>211</v>
      </c>
      <c r="O426" s="1333">
        <f t="shared" si="564"/>
        <v>2449820</v>
      </c>
      <c r="P426" s="1332" t="s">
        <v>99</v>
      </c>
      <c r="Q426" s="1332"/>
      <c r="R426" s="1332"/>
      <c r="S426" s="1212" t="s">
        <v>521</v>
      </c>
      <c r="T426" s="638">
        <v>5</v>
      </c>
      <c r="U426" s="1314">
        <f t="shared" si="565"/>
        <v>2</v>
      </c>
      <c r="V426" s="1313">
        <f t="shared" si="566"/>
        <v>489964</v>
      </c>
      <c r="W426" s="1313">
        <f t="shared" si="567"/>
        <v>979928</v>
      </c>
      <c r="X426" s="1313">
        <f t="shared" si="568"/>
        <v>1469892</v>
      </c>
      <c r="Y426" s="1314">
        <f t="shared" si="569"/>
        <v>3</v>
      </c>
      <c r="Z426" s="1315">
        <f t="shared" si="570"/>
        <v>489964</v>
      </c>
      <c r="AA426" s="1315">
        <f t="shared" si="571"/>
        <v>1469892</v>
      </c>
      <c r="AB426" s="730">
        <f t="shared" si="572"/>
        <v>979928</v>
      </c>
      <c r="AC426" s="5" t="b">
        <f t="shared" si="573"/>
        <v>1</v>
      </c>
    </row>
    <row r="427" spans="1:29" ht="24.95" customHeight="1" x14ac:dyDescent="0.2">
      <c r="A427" s="491" t="s">
        <v>522</v>
      </c>
      <c r="B427" s="1080">
        <f t="shared" si="574"/>
        <v>9</v>
      </c>
      <c r="C427" s="1332" t="s">
        <v>781</v>
      </c>
      <c r="D427" s="775" t="s">
        <v>782</v>
      </c>
      <c r="E427" s="775" t="s">
        <v>226</v>
      </c>
      <c r="F427" s="775" t="s">
        <v>271</v>
      </c>
      <c r="G427" s="775" t="s">
        <v>650</v>
      </c>
      <c r="H427" s="775" t="s">
        <v>215</v>
      </c>
      <c r="I427" s="775" t="s">
        <v>229</v>
      </c>
      <c r="J427" s="775">
        <v>1</v>
      </c>
      <c r="K427" s="775" t="s">
        <v>292</v>
      </c>
      <c r="L427" s="683">
        <v>2449820</v>
      </c>
      <c r="M427" s="775">
        <v>2015</v>
      </c>
      <c r="N427" s="775" t="s">
        <v>211</v>
      </c>
      <c r="O427" s="1333">
        <f t="shared" si="564"/>
        <v>2449820</v>
      </c>
      <c r="P427" s="1332" t="s">
        <v>99</v>
      </c>
      <c r="Q427" s="1332"/>
      <c r="R427" s="1332"/>
      <c r="S427" s="1212" t="s">
        <v>521</v>
      </c>
      <c r="T427" s="638">
        <v>5</v>
      </c>
      <c r="U427" s="1314">
        <f t="shared" si="565"/>
        <v>2</v>
      </c>
      <c r="V427" s="1313">
        <f t="shared" si="566"/>
        <v>489964</v>
      </c>
      <c r="W427" s="1313">
        <f t="shared" si="567"/>
        <v>979928</v>
      </c>
      <c r="X427" s="1313">
        <f t="shared" si="568"/>
        <v>1469892</v>
      </c>
      <c r="Y427" s="1314">
        <f t="shared" si="569"/>
        <v>3</v>
      </c>
      <c r="Z427" s="1315">
        <f t="shared" si="570"/>
        <v>489964</v>
      </c>
      <c r="AA427" s="1315">
        <f t="shared" si="571"/>
        <v>1469892</v>
      </c>
      <c r="AB427" s="730">
        <f t="shared" si="572"/>
        <v>979928</v>
      </c>
      <c r="AC427" s="5" t="b">
        <f t="shared" si="573"/>
        <v>1</v>
      </c>
    </row>
    <row r="428" spans="1:29" ht="24.95" customHeight="1" x14ac:dyDescent="0.2">
      <c r="A428" s="491" t="s">
        <v>522</v>
      </c>
      <c r="B428" s="1080">
        <f t="shared" si="574"/>
        <v>10</v>
      </c>
      <c r="C428" s="1332" t="s">
        <v>781</v>
      </c>
      <c r="D428" s="775" t="s">
        <v>782</v>
      </c>
      <c r="E428" s="775" t="s">
        <v>226</v>
      </c>
      <c r="F428" s="775" t="s">
        <v>271</v>
      </c>
      <c r="G428" s="775" t="s">
        <v>650</v>
      </c>
      <c r="H428" s="775" t="s">
        <v>215</v>
      </c>
      <c r="I428" s="775" t="s">
        <v>229</v>
      </c>
      <c r="J428" s="775">
        <v>1</v>
      </c>
      <c r="K428" s="775" t="s">
        <v>292</v>
      </c>
      <c r="L428" s="683">
        <v>2449820</v>
      </c>
      <c r="M428" s="775">
        <v>2015</v>
      </c>
      <c r="N428" s="775" t="s">
        <v>211</v>
      </c>
      <c r="O428" s="1333">
        <f t="shared" si="564"/>
        <v>2449820</v>
      </c>
      <c r="P428" s="1332" t="s">
        <v>99</v>
      </c>
      <c r="Q428" s="1332"/>
      <c r="R428" s="1332"/>
      <c r="S428" s="1212" t="s">
        <v>521</v>
      </c>
      <c r="T428" s="638">
        <v>5</v>
      </c>
      <c r="U428" s="1314">
        <f t="shared" si="565"/>
        <v>2</v>
      </c>
      <c r="V428" s="1313">
        <f t="shared" si="566"/>
        <v>489964</v>
      </c>
      <c r="W428" s="1313">
        <f t="shared" si="567"/>
        <v>979928</v>
      </c>
      <c r="X428" s="1313">
        <f t="shared" si="568"/>
        <v>1469892</v>
      </c>
      <c r="Y428" s="1314">
        <f t="shared" si="569"/>
        <v>3</v>
      </c>
      <c r="Z428" s="1315">
        <f t="shared" si="570"/>
        <v>489964</v>
      </c>
      <c r="AA428" s="1315">
        <f t="shared" si="571"/>
        <v>1469892</v>
      </c>
      <c r="AB428" s="730">
        <f t="shared" si="572"/>
        <v>979928</v>
      </c>
      <c r="AC428" s="5" t="b">
        <f t="shared" si="573"/>
        <v>1</v>
      </c>
    </row>
    <row r="429" spans="1:29" ht="24.95" customHeight="1" x14ac:dyDescent="0.2">
      <c r="A429" s="491" t="s">
        <v>522</v>
      </c>
      <c r="B429" s="1080">
        <f t="shared" si="574"/>
        <v>11</v>
      </c>
      <c r="C429" s="1332" t="s">
        <v>781</v>
      </c>
      <c r="D429" s="775" t="s">
        <v>782</v>
      </c>
      <c r="E429" s="775" t="s">
        <v>226</v>
      </c>
      <c r="F429" s="775" t="s">
        <v>271</v>
      </c>
      <c r="G429" s="775" t="s">
        <v>650</v>
      </c>
      <c r="H429" s="775" t="s">
        <v>215</v>
      </c>
      <c r="I429" s="775" t="s">
        <v>229</v>
      </c>
      <c r="J429" s="775">
        <v>1</v>
      </c>
      <c r="K429" s="775" t="s">
        <v>292</v>
      </c>
      <c r="L429" s="683">
        <v>2449820</v>
      </c>
      <c r="M429" s="775">
        <v>2015</v>
      </c>
      <c r="N429" s="775" t="s">
        <v>211</v>
      </c>
      <c r="O429" s="1333">
        <f t="shared" si="564"/>
        <v>2449820</v>
      </c>
      <c r="P429" s="1332" t="s">
        <v>99</v>
      </c>
      <c r="Q429" s="1332"/>
      <c r="R429" s="1332"/>
      <c r="S429" s="1212" t="s">
        <v>521</v>
      </c>
      <c r="T429" s="638">
        <v>5</v>
      </c>
      <c r="U429" s="1314">
        <f t="shared" si="565"/>
        <v>2</v>
      </c>
      <c r="V429" s="1313">
        <f t="shared" si="566"/>
        <v>489964</v>
      </c>
      <c r="W429" s="1313">
        <f t="shared" si="567"/>
        <v>979928</v>
      </c>
      <c r="X429" s="1313">
        <f t="shared" si="568"/>
        <v>1469892</v>
      </c>
      <c r="Y429" s="1314">
        <f t="shared" si="569"/>
        <v>3</v>
      </c>
      <c r="Z429" s="1315">
        <f t="shared" si="570"/>
        <v>489964</v>
      </c>
      <c r="AA429" s="1315">
        <f t="shared" si="571"/>
        <v>1469892</v>
      </c>
      <c r="AB429" s="730">
        <f t="shared" si="572"/>
        <v>979928</v>
      </c>
      <c r="AC429" s="5" t="b">
        <f t="shared" si="573"/>
        <v>1</v>
      </c>
    </row>
    <row r="430" spans="1:29" ht="24.95" customHeight="1" x14ac:dyDescent="0.2">
      <c r="A430" s="491" t="s">
        <v>522</v>
      </c>
      <c r="B430" s="1080">
        <f t="shared" si="574"/>
        <v>12</v>
      </c>
      <c r="C430" s="1332" t="s">
        <v>781</v>
      </c>
      <c r="D430" s="775" t="s">
        <v>782</v>
      </c>
      <c r="E430" s="775" t="s">
        <v>226</v>
      </c>
      <c r="F430" s="775" t="s">
        <v>271</v>
      </c>
      <c r="G430" s="775" t="s">
        <v>650</v>
      </c>
      <c r="H430" s="775" t="s">
        <v>215</v>
      </c>
      <c r="I430" s="775" t="s">
        <v>229</v>
      </c>
      <c r="J430" s="775">
        <v>1</v>
      </c>
      <c r="K430" s="775" t="s">
        <v>292</v>
      </c>
      <c r="L430" s="683">
        <v>2449820</v>
      </c>
      <c r="M430" s="775">
        <v>2015</v>
      </c>
      <c r="N430" s="775" t="s">
        <v>211</v>
      </c>
      <c r="O430" s="1333">
        <f t="shared" si="564"/>
        <v>2449820</v>
      </c>
      <c r="P430" s="1332" t="s">
        <v>99</v>
      </c>
      <c r="Q430" s="1332"/>
      <c r="R430" s="1332"/>
      <c r="S430" s="1212" t="s">
        <v>521</v>
      </c>
      <c r="T430" s="638">
        <v>5</v>
      </c>
      <c r="U430" s="1314">
        <f t="shared" si="565"/>
        <v>2</v>
      </c>
      <c r="V430" s="1313">
        <f t="shared" si="566"/>
        <v>489964</v>
      </c>
      <c r="W430" s="1313">
        <f t="shared" si="567"/>
        <v>979928</v>
      </c>
      <c r="X430" s="1313">
        <f t="shared" si="568"/>
        <v>1469892</v>
      </c>
      <c r="Y430" s="1314">
        <f t="shared" si="569"/>
        <v>3</v>
      </c>
      <c r="Z430" s="1315">
        <f t="shared" si="570"/>
        <v>489964</v>
      </c>
      <c r="AA430" s="1315">
        <f t="shared" si="571"/>
        <v>1469892</v>
      </c>
      <c r="AB430" s="730">
        <f t="shared" si="572"/>
        <v>979928</v>
      </c>
      <c r="AC430" s="5" t="b">
        <f t="shared" si="573"/>
        <v>1</v>
      </c>
    </row>
    <row r="431" spans="1:29" ht="24.95" customHeight="1" x14ac:dyDescent="0.2">
      <c r="A431" s="491" t="s">
        <v>522</v>
      </c>
      <c r="B431" s="1080">
        <f t="shared" si="574"/>
        <v>13</v>
      </c>
      <c r="C431" s="1332" t="s">
        <v>781</v>
      </c>
      <c r="D431" s="775" t="s">
        <v>782</v>
      </c>
      <c r="E431" s="775" t="s">
        <v>226</v>
      </c>
      <c r="F431" s="775" t="s">
        <v>271</v>
      </c>
      <c r="G431" s="775" t="s">
        <v>650</v>
      </c>
      <c r="H431" s="775" t="s">
        <v>215</v>
      </c>
      <c r="I431" s="775" t="s">
        <v>229</v>
      </c>
      <c r="J431" s="775">
        <v>1</v>
      </c>
      <c r="K431" s="775" t="s">
        <v>292</v>
      </c>
      <c r="L431" s="683">
        <v>2449820</v>
      </c>
      <c r="M431" s="775">
        <v>2015</v>
      </c>
      <c r="N431" s="775" t="s">
        <v>211</v>
      </c>
      <c r="O431" s="1333">
        <f t="shared" si="564"/>
        <v>2449820</v>
      </c>
      <c r="P431" s="1332" t="s">
        <v>99</v>
      </c>
      <c r="Q431" s="1332"/>
      <c r="R431" s="1332"/>
      <c r="S431" s="1212" t="s">
        <v>521</v>
      </c>
      <c r="T431" s="638">
        <v>5</v>
      </c>
      <c r="U431" s="1314">
        <f t="shared" si="565"/>
        <v>2</v>
      </c>
      <c r="V431" s="1313">
        <f t="shared" si="566"/>
        <v>489964</v>
      </c>
      <c r="W431" s="1313">
        <f t="shared" si="567"/>
        <v>979928</v>
      </c>
      <c r="X431" s="1313">
        <f t="shared" si="568"/>
        <v>1469892</v>
      </c>
      <c r="Y431" s="1314">
        <f t="shared" si="569"/>
        <v>3</v>
      </c>
      <c r="Z431" s="1315">
        <f t="shared" si="570"/>
        <v>489964</v>
      </c>
      <c r="AA431" s="1315">
        <f t="shared" si="571"/>
        <v>1469892</v>
      </c>
      <c r="AB431" s="730">
        <f t="shared" si="572"/>
        <v>979928</v>
      </c>
      <c r="AC431" s="5" t="b">
        <f t="shared" si="573"/>
        <v>1</v>
      </c>
    </row>
    <row r="432" spans="1:29" ht="24.95" customHeight="1" x14ac:dyDescent="0.2">
      <c r="A432" s="491" t="s">
        <v>522</v>
      </c>
      <c r="B432" s="1080">
        <f t="shared" si="574"/>
        <v>14</v>
      </c>
      <c r="C432" s="1332" t="s">
        <v>781</v>
      </c>
      <c r="D432" s="775" t="s">
        <v>782</v>
      </c>
      <c r="E432" s="775" t="s">
        <v>226</v>
      </c>
      <c r="F432" s="775" t="s">
        <v>271</v>
      </c>
      <c r="G432" s="775" t="s">
        <v>650</v>
      </c>
      <c r="H432" s="775" t="s">
        <v>215</v>
      </c>
      <c r="I432" s="775" t="s">
        <v>229</v>
      </c>
      <c r="J432" s="775">
        <v>1</v>
      </c>
      <c r="K432" s="775" t="s">
        <v>292</v>
      </c>
      <c r="L432" s="683">
        <v>2449820</v>
      </c>
      <c r="M432" s="775">
        <v>2015</v>
      </c>
      <c r="N432" s="775" t="s">
        <v>211</v>
      </c>
      <c r="O432" s="1333">
        <f t="shared" si="564"/>
        <v>2449820</v>
      </c>
      <c r="P432" s="1332" t="s">
        <v>99</v>
      </c>
      <c r="Q432" s="1332"/>
      <c r="R432" s="1332"/>
      <c r="S432" s="1212" t="s">
        <v>521</v>
      </c>
      <c r="T432" s="638">
        <v>5</v>
      </c>
      <c r="U432" s="1314">
        <f t="shared" si="565"/>
        <v>2</v>
      </c>
      <c r="V432" s="1313">
        <f t="shared" si="566"/>
        <v>489964</v>
      </c>
      <c r="W432" s="1313">
        <f t="shared" si="567"/>
        <v>979928</v>
      </c>
      <c r="X432" s="1313">
        <f t="shared" si="568"/>
        <v>1469892</v>
      </c>
      <c r="Y432" s="1314">
        <f t="shared" si="569"/>
        <v>3</v>
      </c>
      <c r="Z432" s="1315">
        <f t="shared" si="570"/>
        <v>489964</v>
      </c>
      <c r="AA432" s="1315">
        <f t="shared" si="571"/>
        <v>1469892</v>
      </c>
      <c r="AB432" s="730">
        <f t="shared" si="572"/>
        <v>979928</v>
      </c>
      <c r="AC432" s="5" t="b">
        <f t="shared" si="573"/>
        <v>1</v>
      </c>
    </row>
    <row r="433" spans="1:29" ht="24.95" customHeight="1" x14ac:dyDescent="0.2">
      <c r="A433" s="491" t="s">
        <v>522</v>
      </c>
      <c r="B433" s="1080">
        <f t="shared" si="574"/>
        <v>15</v>
      </c>
      <c r="C433" s="1332" t="s">
        <v>781</v>
      </c>
      <c r="D433" s="775" t="s">
        <v>782</v>
      </c>
      <c r="E433" s="775" t="s">
        <v>226</v>
      </c>
      <c r="F433" s="775" t="s">
        <v>271</v>
      </c>
      <c r="G433" s="775" t="s">
        <v>650</v>
      </c>
      <c r="H433" s="775" t="s">
        <v>215</v>
      </c>
      <c r="I433" s="775" t="s">
        <v>229</v>
      </c>
      <c r="J433" s="775">
        <v>1</v>
      </c>
      <c r="K433" s="775" t="s">
        <v>292</v>
      </c>
      <c r="L433" s="683">
        <v>2449820</v>
      </c>
      <c r="M433" s="775">
        <v>2015</v>
      </c>
      <c r="N433" s="775" t="s">
        <v>211</v>
      </c>
      <c r="O433" s="1333">
        <f t="shared" si="564"/>
        <v>2449820</v>
      </c>
      <c r="P433" s="1332" t="s">
        <v>99</v>
      </c>
      <c r="Q433" s="1332"/>
      <c r="R433" s="1332"/>
      <c r="S433" s="1212" t="s">
        <v>521</v>
      </c>
      <c r="T433" s="638">
        <v>5</v>
      </c>
      <c r="U433" s="1314">
        <f t="shared" si="565"/>
        <v>2</v>
      </c>
      <c r="V433" s="1313">
        <f t="shared" si="566"/>
        <v>489964</v>
      </c>
      <c r="W433" s="1313">
        <f t="shared" si="567"/>
        <v>979928</v>
      </c>
      <c r="X433" s="1313">
        <f t="shared" si="568"/>
        <v>1469892</v>
      </c>
      <c r="Y433" s="1314">
        <f t="shared" si="569"/>
        <v>3</v>
      </c>
      <c r="Z433" s="1315">
        <f t="shared" si="570"/>
        <v>489964</v>
      </c>
      <c r="AA433" s="1315">
        <f t="shared" si="571"/>
        <v>1469892</v>
      </c>
      <c r="AB433" s="730">
        <f t="shared" si="572"/>
        <v>979928</v>
      </c>
      <c r="AC433" s="5" t="b">
        <f t="shared" si="573"/>
        <v>1</v>
      </c>
    </row>
    <row r="434" spans="1:29" ht="24.95" customHeight="1" x14ac:dyDescent="0.2">
      <c r="A434" s="491" t="s">
        <v>522</v>
      </c>
      <c r="B434" s="1080">
        <f t="shared" si="574"/>
        <v>16</v>
      </c>
      <c r="C434" s="1332" t="s">
        <v>781</v>
      </c>
      <c r="D434" s="775" t="s">
        <v>782</v>
      </c>
      <c r="E434" s="775" t="s">
        <v>226</v>
      </c>
      <c r="F434" s="775" t="s">
        <v>271</v>
      </c>
      <c r="G434" s="775" t="s">
        <v>650</v>
      </c>
      <c r="H434" s="775" t="s">
        <v>215</v>
      </c>
      <c r="I434" s="775" t="s">
        <v>229</v>
      </c>
      <c r="J434" s="775">
        <v>1</v>
      </c>
      <c r="K434" s="775" t="s">
        <v>292</v>
      </c>
      <c r="L434" s="683">
        <v>2449820</v>
      </c>
      <c r="M434" s="775">
        <v>2015</v>
      </c>
      <c r="N434" s="775" t="s">
        <v>211</v>
      </c>
      <c r="O434" s="1333">
        <f t="shared" si="564"/>
        <v>2449820</v>
      </c>
      <c r="P434" s="1332" t="s">
        <v>99</v>
      </c>
      <c r="Q434" s="1332"/>
      <c r="R434" s="1332"/>
      <c r="S434" s="1212" t="s">
        <v>521</v>
      </c>
      <c r="T434" s="638">
        <v>5</v>
      </c>
      <c r="U434" s="1314">
        <f t="shared" si="565"/>
        <v>2</v>
      </c>
      <c r="V434" s="1313">
        <f t="shared" si="566"/>
        <v>489964</v>
      </c>
      <c r="W434" s="1313">
        <f t="shared" si="567"/>
        <v>979928</v>
      </c>
      <c r="X434" s="1313">
        <f t="shared" si="568"/>
        <v>1469892</v>
      </c>
      <c r="Y434" s="1314">
        <f t="shared" si="569"/>
        <v>3</v>
      </c>
      <c r="Z434" s="1315">
        <f t="shared" si="570"/>
        <v>489964</v>
      </c>
      <c r="AA434" s="1315">
        <f t="shared" si="571"/>
        <v>1469892</v>
      </c>
      <c r="AB434" s="730">
        <f t="shared" si="572"/>
        <v>979928</v>
      </c>
      <c r="AC434" s="5" t="b">
        <f t="shared" si="573"/>
        <v>1</v>
      </c>
    </row>
    <row r="435" spans="1:29" ht="24.95" customHeight="1" x14ac:dyDescent="0.2">
      <c r="A435" s="491" t="s">
        <v>522</v>
      </c>
      <c r="B435" s="1080">
        <f t="shared" si="574"/>
        <v>17</v>
      </c>
      <c r="C435" s="1332" t="s">
        <v>781</v>
      </c>
      <c r="D435" s="775" t="s">
        <v>782</v>
      </c>
      <c r="E435" s="775" t="s">
        <v>226</v>
      </c>
      <c r="F435" s="775" t="s">
        <v>271</v>
      </c>
      <c r="G435" s="775" t="s">
        <v>650</v>
      </c>
      <c r="H435" s="775" t="s">
        <v>215</v>
      </c>
      <c r="I435" s="775" t="s">
        <v>229</v>
      </c>
      <c r="J435" s="775">
        <v>1</v>
      </c>
      <c r="K435" s="775" t="s">
        <v>292</v>
      </c>
      <c r="L435" s="683">
        <v>2449820</v>
      </c>
      <c r="M435" s="775">
        <v>2015</v>
      </c>
      <c r="N435" s="775" t="s">
        <v>211</v>
      </c>
      <c r="O435" s="1333">
        <f t="shared" si="564"/>
        <v>2449820</v>
      </c>
      <c r="P435" s="1332" t="s">
        <v>99</v>
      </c>
      <c r="Q435" s="1332"/>
      <c r="R435" s="1332"/>
      <c r="S435" s="1212" t="s">
        <v>521</v>
      </c>
      <c r="T435" s="638">
        <v>5</v>
      </c>
      <c r="U435" s="1314">
        <f t="shared" si="565"/>
        <v>2</v>
      </c>
      <c r="V435" s="1313">
        <f t="shared" si="566"/>
        <v>489964</v>
      </c>
      <c r="W435" s="1313">
        <f t="shared" si="567"/>
        <v>979928</v>
      </c>
      <c r="X435" s="1313">
        <f t="shared" si="568"/>
        <v>1469892</v>
      </c>
      <c r="Y435" s="1314">
        <f t="shared" si="569"/>
        <v>3</v>
      </c>
      <c r="Z435" s="1315">
        <f t="shared" si="570"/>
        <v>489964</v>
      </c>
      <c r="AA435" s="1315">
        <f t="shared" si="571"/>
        <v>1469892</v>
      </c>
      <c r="AB435" s="730">
        <f t="shared" si="572"/>
        <v>979928</v>
      </c>
      <c r="AC435" s="5" t="b">
        <f t="shared" si="573"/>
        <v>1</v>
      </c>
    </row>
    <row r="436" spans="1:29" ht="24.95" customHeight="1" x14ac:dyDescent="0.2">
      <c r="A436" s="491" t="s">
        <v>522</v>
      </c>
      <c r="B436" s="1080">
        <f t="shared" si="574"/>
        <v>18</v>
      </c>
      <c r="C436" s="1332" t="s">
        <v>781</v>
      </c>
      <c r="D436" s="775" t="s">
        <v>782</v>
      </c>
      <c r="E436" s="775" t="s">
        <v>226</v>
      </c>
      <c r="F436" s="775" t="s">
        <v>271</v>
      </c>
      <c r="G436" s="775" t="s">
        <v>650</v>
      </c>
      <c r="H436" s="775" t="s">
        <v>215</v>
      </c>
      <c r="I436" s="775" t="s">
        <v>229</v>
      </c>
      <c r="J436" s="775">
        <v>1</v>
      </c>
      <c r="K436" s="775" t="s">
        <v>292</v>
      </c>
      <c r="L436" s="683">
        <v>2449820</v>
      </c>
      <c r="M436" s="775">
        <v>2015</v>
      </c>
      <c r="N436" s="775" t="s">
        <v>211</v>
      </c>
      <c r="O436" s="1333">
        <f t="shared" si="564"/>
        <v>2449820</v>
      </c>
      <c r="P436" s="1332" t="s">
        <v>99</v>
      </c>
      <c r="Q436" s="1332"/>
      <c r="R436" s="1332"/>
      <c r="S436" s="1212" t="s">
        <v>521</v>
      </c>
      <c r="T436" s="638">
        <v>5</v>
      </c>
      <c r="U436" s="1314">
        <f t="shared" si="565"/>
        <v>2</v>
      </c>
      <c r="V436" s="1313">
        <f t="shared" si="566"/>
        <v>489964</v>
      </c>
      <c r="W436" s="1313">
        <f t="shared" si="567"/>
        <v>979928</v>
      </c>
      <c r="X436" s="1313">
        <f t="shared" si="568"/>
        <v>1469892</v>
      </c>
      <c r="Y436" s="1314">
        <f t="shared" si="569"/>
        <v>3</v>
      </c>
      <c r="Z436" s="1315">
        <f t="shared" si="570"/>
        <v>489964</v>
      </c>
      <c r="AA436" s="1315">
        <f t="shared" si="571"/>
        <v>1469892</v>
      </c>
      <c r="AB436" s="730">
        <f t="shared" si="572"/>
        <v>979928</v>
      </c>
      <c r="AC436" s="5" t="b">
        <f t="shared" si="573"/>
        <v>1</v>
      </c>
    </row>
    <row r="437" spans="1:29" ht="24.95" customHeight="1" x14ac:dyDescent="0.2">
      <c r="A437" s="491" t="s">
        <v>522</v>
      </c>
      <c r="B437" s="1080">
        <f t="shared" si="574"/>
        <v>19</v>
      </c>
      <c r="C437" s="1332" t="s">
        <v>781</v>
      </c>
      <c r="D437" s="775" t="s">
        <v>782</v>
      </c>
      <c r="E437" s="775" t="s">
        <v>226</v>
      </c>
      <c r="F437" s="775" t="s">
        <v>271</v>
      </c>
      <c r="G437" s="775" t="s">
        <v>650</v>
      </c>
      <c r="H437" s="775" t="s">
        <v>215</v>
      </c>
      <c r="I437" s="775" t="s">
        <v>229</v>
      </c>
      <c r="J437" s="775">
        <v>1</v>
      </c>
      <c r="K437" s="775" t="s">
        <v>292</v>
      </c>
      <c r="L437" s="683">
        <v>2449820</v>
      </c>
      <c r="M437" s="775">
        <v>2015</v>
      </c>
      <c r="N437" s="775" t="s">
        <v>211</v>
      </c>
      <c r="O437" s="1333">
        <f t="shared" si="564"/>
        <v>2449820</v>
      </c>
      <c r="P437" s="1332" t="s">
        <v>99</v>
      </c>
      <c r="Q437" s="1332"/>
      <c r="R437" s="1332"/>
      <c r="S437" s="1212" t="s">
        <v>521</v>
      </c>
      <c r="T437" s="638">
        <v>5</v>
      </c>
      <c r="U437" s="1314">
        <f t="shared" si="565"/>
        <v>2</v>
      </c>
      <c r="V437" s="1313">
        <f t="shared" si="566"/>
        <v>489964</v>
      </c>
      <c r="W437" s="1313">
        <f t="shared" si="567"/>
        <v>979928</v>
      </c>
      <c r="X437" s="1313">
        <f t="shared" si="568"/>
        <v>1469892</v>
      </c>
      <c r="Y437" s="1314">
        <f t="shared" si="569"/>
        <v>3</v>
      </c>
      <c r="Z437" s="1315">
        <f t="shared" si="570"/>
        <v>489964</v>
      </c>
      <c r="AA437" s="1315">
        <f t="shared" si="571"/>
        <v>1469892</v>
      </c>
      <c r="AB437" s="730">
        <f t="shared" si="572"/>
        <v>979928</v>
      </c>
      <c r="AC437" s="5" t="b">
        <f t="shared" si="573"/>
        <v>1</v>
      </c>
    </row>
    <row r="438" spans="1:29" ht="24.95" customHeight="1" x14ac:dyDescent="0.2">
      <c r="A438" s="491" t="s">
        <v>522</v>
      </c>
      <c r="B438" s="1080">
        <f t="shared" si="574"/>
        <v>20</v>
      </c>
      <c r="C438" s="1332" t="s">
        <v>781</v>
      </c>
      <c r="D438" s="775" t="s">
        <v>782</v>
      </c>
      <c r="E438" s="775" t="s">
        <v>226</v>
      </c>
      <c r="F438" s="775" t="s">
        <v>271</v>
      </c>
      <c r="G438" s="775" t="s">
        <v>650</v>
      </c>
      <c r="H438" s="775" t="s">
        <v>215</v>
      </c>
      <c r="I438" s="775" t="s">
        <v>229</v>
      </c>
      <c r="J438" s="775">
        <v>1</v>
      </c>
      <c r="K438" s="775" t="s">
        <v>292</v>
      </c>
      <c r="L438" s="683">
        <v>2449820</v>
      </c>
      <c r="M438" s="775">
        <v>2015</v>
      </c>
      <c r="N438" s="775" t="s">
        <v>211</v>
      </c>
      <c r="O438" s="1333">
        <f t="shared" si="564"/>
        <v>2449820</v>
      </c>
      <c r="P438" s="1332" t="s">
        <v>99</v>
      </c>
      <c r="Q438" s="1332"/>
      <c r="R438" s="1332"/>
      <c r="S438" s="1212" t="s">
        <v>521</v>
      </c>
      <c r="T438" s="638">
        <v>5</v>
      </c>
      <c r="U438" s="1314">
        <f t="shared" si="565"/>
        <v>2</v>
      </c>
      <c r="V438" s="1313">
        <f t="shared" si="566"/>
        <v>489964</v>
      </c>
      <c r="W438" s="1313">
        <f t="shared" si="567"/>
        <v>979928</v>
      </c>
      <c r="X438" s="1313">
        <f t="shared" si="568"/>
        <v>1469892</v>
      </c>
      <c r="Y438" s="1314">
        <f t="shared" si="569"/>
        <v>3</v>
      </c>
      <c r="Z438" s="1315">
        <f t="shared" si="570"/>
        <v>489964</v>
      </c>
      <c r="AA438" s="1315">
        <f t="shared" si="571"/>
        <v>1469892</v>
      </c>
      <c r="AB438" s="730">
        <f t="shared" si="572"/>
        <v>979928</v>
      </c>
      <c r="AC438" s="5" t="b">
        <f t="shared" si="573"/>
        <v>1</v>
      </c>
    </row>
    <row r="439" spans="1:29" ht="24.95" customHeight="1" x14ac:dyDescent="0.2">
      <c r="A439" s="491" t="s">
        <v>522</v>
      </c>
      <c r="B439" s="1080">
        <f t="shared" si="574"/>
        <v>21</v>
      </c>
      <c r="C439" s="1332" t="s">
        <v>781</v>
      </c>
      <c r="D439" s="775" t="s">
        <v>782</v>
      </c>
      <c r="E439" s="775" t="s">
        <v>226</v>
      </c>
      <c r="F439" s="775" t="s">
        <v>271</v>
      </c>
      <c r="G439" s="775" t="s">
        <v>650</v>
      </c>
      <c r="H439" s="775" t="s">
        <v>215</v>
      </c>
      <c r="I439" s="775" t="s">
        <v>229</v>
      </c>
      <c r="J439" s="775">
        <v>1</v>
      </c>
      <c r="K439" s="775" t="s">
        <v>292</v>
      </c>
      <c r="L439" s="683">
        <v>2449820</v>
      </c>
      <c r="M439" s="775">
        <v>2015</v>
      </c>
      <c r="N439" s="775" t="s">
        <v>211</v>
      </c>
      <c r="O439" s="1333">
        <f t="shared" si="564"/>
        <v>2449820</v>
      </c>
      <c r="P439" s="1332" t="s">
        <v>99</v>
      </c>
      <c r="Q439" s="1332"/>
      <c r="R439" s="1332"/>
      <c r="S439" s="1212" t="s">
        <v>521</v>
      </c>
      <c r="T439" s="638">
        <v>5</v>
      </c>
      <c r="U439" s="1314">
        <f t="shared" si="565"/>
        <v>2</v>
      </c>
      <c r="V439" s="1313">
        <f t="shared" si="566"/>
        <v>489964</v>
      </c>
      <c r="W439" s="1313">
        <f t="shared" si="567"/>
        <v>979928</v>
      </c>
      <c r="X439" s="1313">
        <f t="shared" si="568"/>
        <v>1469892</v>
      </c>
      <c r="Y439" s="1314">
        <f t="shared" si="569"/>
        <v>3</v>
      </c>
      <c r="Z439" s="1315">
        <f t="shared" si="570"/>
        <v>489964</v>
      </c>
      <c r="AA439" s="1315">
        <f t="shared" si="571"/>
        <v>1469892</v>
      </c>
      <c r="AB439" s="730">
        <f t="shared" si="572"/>
        <v>979928</v>
      </c>
      <c r="AC439" s="5" t="b">
        <f t="shared" si="573"/>
        <v>1</v>
      </c>
    </row>
    <row r="440" spans="1:29" ht="24.95" customHeight="1" x14ac:dyDescent="0.2">
      <c r="A440" s="491" t="s">
        <v>522</v>
      </c>
      <c r="B440" s="1080">
        <f t="shared" si="574"/>
        <v>22</v>
      </c>
      <c r="C440" s="1332" t="s">
        <v>781</v>
      </c>
      <c r="D440" s="775" t="s">
        <v>782</v>
      </c>
      <c r="E440" s="775" t="s">
        <v>226</v>
      </c>
      <c r="F440" s="775" t="s">
        <v>271</v>
      </c>
      <c r="G440" s="775" t="s">
        <v>650</v>
      </c>
      <c r="H440" s="775" t="s">
        <v>215</v>
      </c>
      <c r="I440" s="775" t="s">
        <v>229</v>
      </c>
      <c r="J440" s="775">
        <v>1</v>
      </c>
      <c r="K440" s="775" t="s">
        <v>292</v>
      </c>
      <c r="L440" s="683">
        <v>2449820</v>
      </c>
      <c r="M440" s="775">
        <v>2015</v>
      </c>
      <c r="N440" s="775" t="s">
        <v>211</v>
      </c>
      <c r="O440" s="1333">
        <f t="shared" si="564"/>
        <v>2449820</v>
      </c>
      <c r="P440" s="1332" t="s">
        <v>99</v>
      </c>
      <c r="Q440" s="1332"/>
      <c r="R440" s="1332"/>
      <c r="S440" s="1212" t="s">
        <v>521</v>
      </c>
      <c r="T440" s="638">
        <v>5</v>
      </c>
      <c r="U440" s="1314">
        <f t="shared" si="565"/>
        <v>2</v>
      </c>
      <c r="V440" s="1313">
        <f t="shared" si="566"/>
        <v>489964</v>
      </c>
      <c r="W440" s="1313">
        <f t="shared" si="567"/>
        <v>979928</v>
      </c>
      <c r="X440" s="1313">
        <f t="shared" si="568"/>
        <v>1469892</v>
      </c>
      <c r="Y440" s="1314">
        <f t="shared" si="569"/>
        <v>3</v>
      </c>
      <c r="Z440" s="1315">
        <f t="shared" si="570"/>
        <v>489964</v>
      </c>
      <c r="AA440" s="1315">
        <f t="shared" si="571"/>
        <v>1469892</v>
      </c>
      <c r="AB440" s="730">
        <f t="shared" si="572"/>
        <v>979928</v>
      </c>
      <c r="AC440" s="5" t="b">
        <f t="shared" si="573"/>
        <v>1</v>
      </c>
    </row>
    <row r="441" spans="1:29" ht="24.95" customHeight="1" x14ac:dyDescent="0.2">
      <c r="A441" s="491" t="s">
        <v>522</v>
      </c>
      <c r="B441" s="1080">
        <f t="shared" si="574"/>
        <v>23</v>
      </c>
      <c r="C441" s="1332" t="s">
        <v>781</v>
      </c>
      <c r="D441" s="775" t="s">
        <v>782</v>
      </c>
      <c r="E441" s="775" t="s">
        <v>226</v>
      </c>
      <c r="F441" s="775" t="s">
        <v>271</v>
      </c>
      <c r="G441" s="775" t="s">
        <v>650</v>
      </c>
      <c r="H441" s="775" t="s">
        <v>215</v>
      </c>
      <c r="I441" s="775" t="s">
        <v>229</v>
      </c>
      <c r="J441" s="775">
        <v>1</v>
      </c>
      <c r="K441" s="775" t="s">
        <v>292</v>
      </c>
      <c r="L441" s="683">
        <v>2449820</v>
      </c>
      <c r="M441" s="775">
        <v>2015</v>
      </c>
      <c r="N441" s="775" t="s">
        <v>211</v>
      </c>
      <c r="O441" s="1333">
        <f t="shared" si="564"/>
        <v>2449820</v>
      </c>
      <c r="P441" s="1332" t="s">
        <v>99</v>
      </c>
      <c r="Q441" s="1332"/>
      <c r="R441" s="1332"/>
      <c r="S441" s="1212" t="s">
        <v>521</v>
      </c>
      <c r="T441" s="638">
        <v>5</v>
      </c>
      <c r="U441" s="1314">
        <f t="shared" si="565"/>
        <v>2</v>
      </c>
      <c r="V441" s="1313">
        <f t="shared" si="566"/>
        <v>489964</v>
      </c>
      <c r="W441" s="1313">
        <f t="shared" si="567"/>
        <v>979928</v>
      </c>
      <c r="X441" s="1313">
        <f t="shared" si="568"/>
        <v>1469892</v>
      </c>
      <c r="Y441" s="1314">
        <f t="shared" si="569"/>
        <v>3</v>
      </c>
      <c r="Z441" s="1315">
        <f t="shared" si="570"/>
        <v>489964</v>
      </c>
      <c r="AA441" s="1315">
        <f t="shared" si="571"/>
        <v>1469892</v>
      </c>
      <c r="AB441" s="730">
        <f t="shared" si="572"/>
        <v>979928</v>
      </c>
      <c r="AC441" s="5" t="b">
        <f t="shared" si="573"/>
        <v>1</v>
      </c>
    </row>
    <row r="442" spans="1:29" ht="24.95" customHeight="1" x14ac:dyDescent="0.2">
      <c r="A442" s="491" t="s">
        <v>522</v>
      </c>
      <c r="B442" s="1080">
        <f t="shared" si="574"/>
        <v>24</v>
      </c>
      <c r="C442" s="1332" t="s">
        <v>781</v>
      </c>
      <c r="D442" s="775" t="s">
        <v>782</v>
      </c>
      <c r="E442" s="775" t="s">
        <v>226</v>
      </c>
      <c r="F442" s="775" t="s">
        <v>271</v>
      </c>
      <c r="G442" s="775" t="s">
        <v>650</v>
      </c>
      <c r="H442" s="775" t="s">
        <v>215</v>
      </c>
      <c r="I442" s="775" t="s">
        <v>229</v>
      </c>
      <c r="J442" s="775">
        <v>1</v>
      </c>
      <c r="K442" s="775" t="s">
        <v>292</v>
      </c>
      <c r="L442" s="683">
        <v>2449820</v>
      </c>
      <c r="M442" s="775">
        <v>2015</v>
      </c>
      <c r="N442" s="775" t="s">
        <v>211</v>
      </c>
      <c r="O442" s="1333">
        <f t="shared" si="564"/>
        <v>2449820</v>
      </c>
      <c r="P442" s="1332" t="s">
        <v>99</v>
      </c>
      <c r="Q442" s="1332"/>
      <c r="R442" s="1332"/>
      <c r="S442" s="1212" t="s">
        <v>521</v>
      </c>
      <c r="T442" s="638">
        <v>5</v>
      </c>
      <c r="U442" s="1314">
        <f t="shared" si="565"/>
        <v>2</v>
      </c>
      <c r="V442" s="1313">
        <f t="shared" si="566"/>
        <v>489964</v>
      </c>
      <c r="W442" s="1313">
        <f t="shared" si="567"/>
        <v>979928</v>
      </c>
      <c r="X442" s="1313">
        <f t="shared" si="568"/>
        <v>1469892</v>
      </c>
      <c r="Y442" s="1314">
        <f t="shared" si="569"/>
        <v>3</v>
      </c>
      <c r="Z442" s="1315">
        <f t="shared" si="570"/>
        <v>489964</v>
      </c>
      <c r="AA442" s="1315">
        <f t="shared" si="571"/>
        <v>1469892</v>
      </c>
      <c r="AB442" s="730">
        <f t="shared" si="572"/>
        <v>979928</v>
      </c>
      <c r="AC442" s="5" t="b">
        <f t="shared" si="573"/>
        <v>1</v>
      </c>
    </row>
    <row r="443" spans="1:29" ht="24.95" customHeight="1" x14ac:dyDescent="0.2">
      <c r="A443" s="491" t="s">
        <v>522</v>
      </c>
      <c r="B443" s="1080">
        <f t="shared" si="574"/>
        <v>25</v>
      </c>
      <c r="C443" s="1332" t="s">
        <v>781</v>
      </c>
      <c r="D443" s="775" t="s">
        <v>782</v>
      </c>
      <c r="E443" s="775" t="s">
        <v>226</v>
      </c>
      <c r="F443" s="775" t="s">
        <v>271</v>
      </c>
      <c r="G443" s="775" t="s">
        <v>650</v>
      </c>
      <c r="H443" s="775" t="s">
        <v>215</v>
      </c>
      <c r="I443" s="775" t="s">
        <v>229</v>
      </c>
      <c r="J443" s="775">
        <v>1</v>
      </c>
      <c r="K443" s="775" t="s">
        <v>292</v>
      </c>
      <c r="L443" s="683">
        <v>2449820</v>
      </c>
      <c r="M443" s="775">
        <v>2015</v>
      </c>
      <c r="N443" s="775" t="s">
        <v>211</v>
      </c>
      <c r="O443" s="1333">
        <f t="shared" si="564"/>
        <v>2449820</v>
      </c>
      <c r="P443" s="1332" t="s">
        <v>99</v>
      </c>
      <c r="Q443" s="1332"/>
      <c r="R443" s="1332"/>
      <c r="S443" s="1212" t="s">
        <v>521</v>
      </c>
      <c r="T443" s="638">
        <v>5</v>
      </c>
      <c r="U443" s="1314">
        <f t="shared" si="565"/>
        <v>2</v>
      </c>
      <c r="V443" s="1313">
        <f t="shared" si="566"/>
        <v>489964</v>
      </c>
      <c r="W443" s="1313">
        <f t="shared" si="567"/>
        <v>979928</v>
      </c>
      <c r="X443" s="1313">
        <f t="shared" si="568"/>
        <v>1469892</v>
      </c>
      <c r="Y443" s="1314">
        <f t="shared" si="569"/>
        <v>3</v>
      </c>
      <c r="Z443" s="1315">
        <f t="shared" si="570"/>
        <v>489964</v>
      </c>
      <c r="AA443" s="1315">
        <f t="shared" si="571"/>
        <v>1469892</v>
      </c>
      <c r="AB443" s="730">
        <f t="shared" si="572"/>
        <v>979928</v>
      </c>
      <c r="AC443" s="5" t="b">
        <f t="shared" si="573"/>
        <v>1</v>
      </c>
    </row>
    <row r="444" spans="1:29" ht="24.95" customHeight="1" x14ac:dyDescent="0.2">
      <c r="A444" s="491" t="s">
        <v>522</v>
      </c>
      <c r="B444" s="1080">
        <f t="shared" si="574"/>
        <v>26</v>
      </c>
      <c r="C444" s="1332" t="s">
        <v>781</v>
      </c>
      <c r="D444" s="775" t="s">
        <v>782</v>
      </c>
      <c r="E444" s="775" t="s">
        <v>226</v>
      </c>
      <c r="F444" s="775" t="s">
        <v>271</v>
      </c>
      <c r="G444" s="775" t="s">
        <v>650</v>
      </c>
      <c r="H444" s="775" t="s">
        <v>215</v>
      </c>
      <c r="I444" s="775" t="s">
        <v>229</v>
      </c>
      <c r="J444" s="775">
        <v>1</v>
      </c>
      <c r="K444" s="775" t="s">
        <v>292</v>
      </c>
      <c r="L444" s="683">
        <v>2449820</v>
      </c>
      <c r="M444" s="775">
        <v>2015</v>
      </c>
      <c r="N444" s="775" t="s">
        <v>211</v>
      </c>
      <c r="O444" s="1333">
        <f t="shared" si="564"/>
        <v>2449820</v>
      </c>
      <c r="P444" s="1332" t="s">
        <v>99</v>
      </c>
      <c r="Q444" s="1332"/>
      <c r="R444" s="1332"/>
      <c r="S444" s="1212" t="s">
        <v>521</v>
      </c>
      <c r="T444" s="638">
        <v>5</v>
      </c>
      <c r="U444" s="1314">
        <f t="shared" si="565"/>
        <v>2</v>
      </c>
      <c r="V444" s="1313">
        <f t="shared" si="566"/>
        <v>489964</v>
      </c>
      <c r="W444" s="1313">
        <f t="shared" si="567"/>
        <v>979928</v>
      </c>
      <c r="X444" s="1313">
        <f t="shared" si="568"/>
        <v>1469892</v>
      </c>
      <c r="Y444" s="1314">
        <f t="shared" si="569"/>
        <v>3</v>
      </c>
      <c r="Z444" s="1315">
        <f t="shared" si="570"/>
        <v>489964</v>
      </c>
      <c r="AA444" s="1315">
        <f t="shared" si="571"/>
        <v>1469892</v>
      </c>
      <c r="AB444" s="730">
        <f t="shared" si="572"/>
        <v>979928</v>
      </c>
      <c r="AC444" s="5" t="b">
        <f t="shared" si="573"/>
        <v>1</v>
      </c>
    </row>
    <row r="445" spans="1:29" ht="24.95" customHeight="1" x14ac:dyDescent="0.2">
      <c r="A445" s="491" t="s">
        <v>522</v>
      </c>
      <c r="B445" s="1080">
        <f t="shared" si="574"/>
        <v>27</v>
      </c>
      <c r="C445" s="1332" t="s">
        <v>781</v>
      </c>
      <c r="D445" s="775" t="s">
        <v>782</v>
      </c>
      <c r="E445" s="775" t="s">
        <v>226</v>
      </c>
      <c r="F445" s="775" t="s">
        <v>271</v>
      </c>
      <c r="G445" s="775" t="s">
        <v>650</v>
      </c>
      <c r="H445" s="775" t="s">
        <v>215</v>
      </c>
      <c r="I445" s="775" t="s">
        <v>229</v>
      </c>
      <c r="J445" s="775">
        <v>1</v>
      </c>
      <c r="K445" s="775" t="s">
        <v>292</v>
      </c>
      <c r="L445" s="683">
        <v>2449820</v>
      </c>
      <c r="M445" s="775">
        <v>2015</v>
      </c>
      <c r="N445" s="775" t="s">
        <v>211</v>
      </c>
      <c r="O445" s="1333">
        <f t="shared" si="564"/>
        <v>2449820</v>
      </c>
      <c r="P445" s="1332" t="s">
        <v>99</v>
      </c>
      <c r="Q445" s="1332"/>
      <c r="R445" s="1332"/>
      <c r="S445" s="1212" t="s">
        <v>521</v>
      </c>
      <c r="T445" s="638">
        <v>5</v>
      </c>
      <c r="U445" s="1314">
        <f t="shared" si="565"/>
        <v>2</v>
      </c>
      <c r="V445" s="1313">
        <f t="shared" si="566"/>
        <v>489964</v>
      </c>
      <c r="W445" s="1313">
        <f t="shared" si="567"/>
        <v>979928</v>
      </c>
      <c r="X445" s="1313">
        <f t="shared" si="568"/>
        <v>1469892</v>
      </c>
      <c r="Y445" s="1314">
        <f t="shared" si="569"/>
        <v>3</v>
      </c>
      <c r="Z445" s="1315">
        <f t="shared" si="570"/>
        <v>489964</v>
      </c>
      <c r="AA445" s="1315">
        <f t="shared" si="571"/>
        <v>1469892</v>
      </c>
      <c r="AB445" s="730">
        <f t="shared" si="572"/>
        <v>979928</v>
      </c>
      <c r="AC445" s="5" t="b">
        <f t="shared" si="573"/>
        <v>1</v>
      </c>
    </row>
    <row r="446" spans="1:29" ht="24.95" customHeight="1" x14ac:dyDescent="0.2">
      <c r="A446" s="491" t="s">
        <v>522</v>
      </c>
      <c r="B446" s="1080">
        <f t="shared" si="574"/>
        <v>28</v>
      </c>
      <c r="C446" s="1332" t="s">
        <v>781</v>
      </c>
      <c r="D446" s="775" t="s">
        <v>782</v>
      </c>
      <c r="E446" s="775" t="s">
        <v>226</v>
      </c>
      <c r="F446" s="775" t="s">
        <v>271</v>
      </c>
      <c r="G446" s="775" t="s">
        <v>650</v>
      </c>
      <c r="H446" s="775" t="s">
        <v>215</v>
      </c>
      <c r="I446" s="775" t="s">
        <v>229</v>
      </c>
      <c r="J446" s="775">
        <v>1</v>
      </c>
      <c r="K446" s="775" t="s">
        <v>292</v>
      </c>
      <c r="L446" s="683">
        <v>2449820</v>
      </c>
      <c r="M446" s="775">
        <v>2015</v>
      </c>
      <c r="N446" s="775" t="s">
        <v>211</v>
      </c>
      <c r="O446" s="1333">
        <f t="shared" si="564"/>
        <v>2449820</v>
      </c>
      <c r="P446" s="1332" t="s">
        <v>99</v>
      </c>
      <c r="Q446" s="1332"/>
      <c r="R446" s="1332"/>
      <c r="S446" s="1212" t="s">
        <v>521</v>
      </c>
      <c r="T446" s="638">
        <v>5</v>
      </c>
      <c r="U446" s="1314">
        <f t="shared" si="565"/>
        <v>2</v>
      </c>
      <c r="V446" s="1313">
        <f t="shared" si="566"/>
        <v>489964</v>
      </c>
      <c r="W446" s="1313">
        <f t="shared" si="567"/>
        <v>979928</v>
      </c>
      <c r="X446" s="1313">
        <f t="shared" si="568"/>
        <v>1469892</v>
      </c>
      <c r="Y446" s="1314">
        <f t="shared" si="569"/>
        <v>3</v>
      </c>
      <c r="Z446" s="1315">
        <f t="shared" si="570"/>
        <v>489964</v>
      </c>
      <c r="AA446" s="1315">
        <f t="shared" si="571"/>
        <v>1469892</v>
      </c>
      <c r="AB446" s="730">
        <f t="shared" si="572"/>
        <v>979928</v>
      </c>
      <c r="AC446" s="5" t="b">
        <f t="shared" si="573"/>
        <v>1</v>
      </c>
    </row>
    <row r="447" spans="1:29" ht="24.95" customHeight="1" x14ac:dyDescent="0.2">
      <c r="A447" s="491" t="s">
        <v>522</v>
      </c>
      <c r="B447" s="1080">
        <f t="shared" si="574"/>
        <v>29</v>
      </c>
      <c r="C447" s="1332" t="s">
        <v>781</v>
      </c>
      <c r="D447" s="775" t="s">
        <v>782</v>
      </c>
      <c r="E447" s="775" t="s">
        <v>226</v>
      </c>
      <c r="F447" s="775" t="s">
        <v>271</v>
      </c>
      <c r="G447" s="775" t="s">
        <v>650</v>
      </c>
      <c r="H447" s="775" t="s">
        <v>215</v>
      </c>
      <c r="I447" s="775" t="s">
        <v>229</v>
      </c>
      <c r="J447" s="775">
        <v>1</v>
      </c>
      <c r="K447" s="775" t="s">
        <v>292</v>
      </c>
      <c r="L447" s="683">
        <v>2449820</v>
      </c>
      <c r="M447" s="775">
        <v>2015</v>
      </c>
      <c r="N447" s="775" t="s">
        <v>211</v>
      </c>
      <c r="O447" s="1333">
        <f t="shared" si="564"/>
        <v>2449820</v>
      </c>
      <c r="P447" s="1332" t="s">
        <v>99</v>
      </c>
      <c r="Q447" s="1332"/>
      <c r="R447" s="1332"/>
      <c r="S447" s="1212" t="s">
        <v>521</v>
      </c>
      <c r="T447" s="638">
        <v>5</v>
      </c>
      <c r="U447" s="1314">
        <f t="shared" si="565"/>
        <v>2</v>
      </c>
      <c r="V447" s="1313">
        <f t="shared" si="566"/>
        <v>489964</v>
      </c>
      <c r="W447" s="1313">
        <f t="shared" si="567"/>
        <v>979928</v>
      </c>
      <c r="X447" s="1313">
        <f t="shared" si="568"/>
        <v>1469892</v>
      </c>
      <c r="Y447" s="1314">
        <f t="shared" si="569"/>
        <v>3</v>
      </c>
      <c r="Z447" s="1315">
        <f t="shared" si="570"/>
        <v>489964</v>
      </c>
      <c r="AA447" s="1315">
        <f t="shared" si="571"/>
        <v>1469892</v>
      </c>
      <c r="AB447" s="730">
        <f t="shared" si="572"/>
        <v>979928</v>
      </c>
      <c r="AC447" s="5" t="b">
        <f t="shared" si="573"/>
        <v>1</v>
      </c>
    </row>
    <row r="448" spans="1:29" ht="24.95" customHeight="1" x14ac:dyDescent="0.2">
      <c r="A448" s="491" t="s">
        <v>522</v>
      </c>
      <c r="B448" s="1080">
        <f t="shared" si="574"/>
        <v>30</v>
      </c>
      <c r="C448" s="1332" t="s">
        <v>781</v>
      </c>
      <c r="D448" s="775" t="s">
        <v>782</v>
      </c>
      <c r="E448" s="775" t="s">
        <v>226</v>
      </c>
      <c r="F448" s="775" t="s">
        <v>271</v>
      </c>
      <c r="G448" s="775" t="s">
        <v>650</v>
      </c>
      <c r="H448" s="775" t="s">
        <v>215</v>
      </c>
      <c r="I448" s="775" t="s">
        <v>229</v>
      </c>
      <c r="J448" s="775">
        <v>1</v>
      </c>
      <c r="K448" s="775" t="s">
        <v>292</v>
      </c>
      <c r="L448" s="683">
        <v>2449820</v>
      </c>
      <c r="M448" s="775">
        <v>2015</v>
      </c>
      <c r="N448" s="775" t="s">
        <v>211</v>
      </c>
      <c r="O448" s="1333">
        <f t="shared" si="564"/>
        <v>2449820</v>
      </c>
      <c r="P448" s="1332" t="s">
        <v>99</v>
      </c>
      <c r="Q448" s="1332"/>
      <c r="R448" s="1332"/>
      <c r="S448" s="1212" t="s">
        <v>521</v>
      </c>
      <c r="T448" s="638">
        <v>5</v>
      </c>
      <c r="U448" s="1314">
        <f t="shared" si="565"/>
        <v>2</v>
      </c>
      <c r="V448" s="1313">
        <f t="shared" si="566"/>
        <v>489964</v>
      </c>
      <c r="W448" s="1313">
        <f t="shared" si="567"/>
        <v>979928</v>
      </c>
      <c r="X448" s="1313">
        <f t="shared" si="568"/>
        <v>1469892</v>
      </c>
      <c r="Y448" s="1314">
        <f t="shared" si="569"/>
        <v>3</v>
      </c>
      <c r="Z448" s="1315">
        <f t="shared" si="570"/>
        <v>489964</v>
      </c>
      <c r="AA448" s="1315">
        <f t="shared" si="571"/>
        <v>1469892</v>
      </c>
      <c r="AB448" s="730">
        <f t="shared" si="572"/>
        <v>979928</v>
      </c>
      <c r="AC448" s="5" t="b">
        <f t="shared" si="573"/>
        <v>1</v>
      </c>
    </row>
    <row r="449" spans="1:29" ht="24.95" customHeight="1" x14ac:dyDescent="0.2">
      <c r="A449" s="491" t="s">
        <v>522</v>
      </c>
      <c r="B449" s="1080">
        <f t="shared" si="574"/>
        <v>31</v>
      </c>
      <c r="C449" s="1332" t="s">
        <v>781</v>
      </c>
      <c r="D449" s="775" t="s">
        <v>782</v>
      </c>
      <c r="E449" s="775" t="s">
        <v>226</v>
      </c>
      <c r="F449" s="775" t="s">
        <v>271</v>
      </c>
      <c r="G449" s="775" t="s">
        <v>650</v>
      </c>
      <c r="H449" s="775" t="s">
        <v>215</v>
      </c>
      <c r="I449" s="775" t="s">
        <v>229</v>
      </c>
      <c r="J449" s="775">
        <v>1</v>
      </c>
      <c r="K449" s="775" t="s">
        <v>292</v>
      </c>
      <c r="L449" s="683">
        <v>2449820</v>
      </c>
      <c r="M449" s="775">
        <v>2015</v>
      </c>
      <c r="N449" s="775" t="s">
        <v>211</v>
      </c>
      <c r="O449" s="1333">
        <f t="shared" si="564"/>
        <v>2449820</v>
      </c>
      <c r="P449" s="1332" t="s">
        <v>99</v>
      </c>
      <c r="Q449" s="1332"/>
      <c r="R449" s="1332"/>
      <c r="S449" s="1212" t="s">
        <v>521</v>
      </c>
      <c r="T449" s="638">
        <v>5</v>
      </c>
      <c r="U449" s="1314">
        <f t="shared" si="565"/>
        <v>2</v>
      </c>
      <c r="V449" s="1313">
        <f t="shared" si="566"/>
        <v>489964</v>
      </c>
      <c r="W449" s="1313">
        <f t="shared" si="567"/>
        <v>979928</v>
      </c>
      <c r="X449" s="1313">
        <f t="shared" si="568"/>
        <v>1469892</v>
      </c>
      <c r="Y449" s="1314">
        <f t="shared" si="569"/>
        <v>3</v>
      </c>
      <c r="Z449" s="1315">
        <f t="shared" si="570"/>
        <v>489964</v>
      </c>
      <c r="AA449" s="1315">
        <f t="shared" si="571"/>
        <v>1469892</v>
      </c>
      <c r="AB449" s="730">
        <f t="shared" si="572"/>
        <v>979928</v>
      </c>
      <c r="AC449" s="5" t="b">
        <f t="shared" si="573"/>
        <v>1</v>
      </c>
    </row>
    <row r="450" spans="1:29" ht="24.95" customHeight="1" x14ac:dyDescent="0.2">
      <c r="A450" s="491" t="s">
        <v>522</v>
      </c>
      <c r="B450" s="1080">
        <f t="shared" si="574"/>
        <v>32</v>
      </c>
      <c r="C450" s="1332" t="s">
        <v>781</v>
      </c>
      <c r="D450" s="775" t="s">
        <v>782</v>
      </c>
      <c r="E450" s="775" t="s">
        <v>226</v>
      </c>
      <c r="F450" s="775" t="s">
        <v>271</v>
      </c>
      <c r="G450" s="775" t="s">
        <v>650</v>
      </c>
      <c r="H450" s="775" t="s">
        <v>215</v>
      </c>
      <c r="I450" s="775" t="s">
        <v>229</v>
      </c>
      <c r="J450" s="775">
        <v>1</v>
      </c>
      <c r="K450" s="775" t="s">
        <v>292</v>
      </c>
      <c r="L450" s="683">
        <v>2449820</v>
      </c>
      <c r="M450" s="775">
        <v>2015</v>
      </c>
      <c r="N450" s="775" t="s">
        <v>211</v>
      </c>
      <c r="O450" s="1333">
        <f t="shared" si="564"/>
        <v>2449820</v>
      </c>
      <c r="P450" s="1332" t="s">
        <v>99</v>
      </c>
      <c r="Q450" s="1332"/>
      <c r="R450" s="1332"/>
      <c r="S450" s="1212" t="s">
        <v>521</v>
      </c>
      <c r="T450" s="638">
        <v>5</v>
      </c>
      <c r="U450" s="1314">
        <f t="shared" si="565"/>
        <v>2</v>
      </c>
      <c r="V450" s="1313">
        <f t="shared" si="566"/>
        <v>489964</v>
      </c>
      <c r="W450" s="1313">
        <f t="shared" si="567"/>
        <v>979928</v>
      </c>
      <c r="X450" s="1313">
        <f t="shared" si="568"/>
        <v>1469892</v>
      </c>
      <c r="Y450" s="1314">
        <f t="shared" si="569"/>
        <v>3</v>
      </c>
      <c r="Z450" s="1315">
        <f t="shared" si="570"/>
        <v>489964</v>
      </c>
      <c r="AA450" s="1315">
        <f t="shared" si="571"/>
        <v>1469892</v>
      </c>
      <c r="AB450" s="730">
        <f t="shared" si="572"/>
        <v>979928</v>
      </c>
      <c r="AC450" s="5" t="b">
        <f t="shared" si="573"/>
        <v>1</v>
      </c>
    </row>
    <row r="451" spans="1:29" ht="24.95" customHeight="1" x14ac:dyDescent="0.2">
      <c r="A451" s="491" t="s">
        <v>522</v>
      </c>
      <c r="B451" s="1080">
        <f t="shared" si="574"/>
        <v>33</v>
      </c>
      <c r="C451" s="1332" t="s">
        <v>781</v>
      </c>
      <c r="D451" s="775" t="s">
        <v>782</v>
      </c>
      <c r="E451" s="775" t="s">
        <v>226</v>
      </c>
      <c r="F451" s="775" t="s">
        <v>271</v>
      </c>
      <c r="G451" s="775" t="s">
        <v>650</v>
      </c>
      <c r="H451" s="775" t="s">
        <v>215</v>
      </c>
      <c r="I451" s="775" t="s">
        <v>229</v>
      </c>
      <c r="J451" s="775">
        <v>1</v>
      </c>
      <c r="K451" s="775" t="s">
        <v>292</v>
      </c>
      <c r="L451" s="683">
        <v>2449820</v>
      </c>
      <c r="M451" s="775">
        <v>2015</v>
      </c>
      <c r="N451" s="775" t="s">
        <v>211</v>
      </c>
      <c r="O451" s="1333">
        <f t="shared" si="564"/>
        <v>2449820</v>
      </c>
      <c r="P451" s="1332" t="s">
        <v>99</v>
      </c>
      <c r="Q451" s="1332"/>
      <c r="R451" s="1332"/>
      <c r="S451" s="1212" t="s">
        <v>521</v>
      </c>
      <c r="T451" s="638">
        <v>5</v>
      </c>
      <c r="U451" s="1314">
        <f t="shared" si="565"/>
        <v>2</v>
      </c>
      <c r="V451" s="1313">
        <f t="shared" si="566"/>
        <v>489964</v>
      </c>
      <c r="W451" s="1313">
        <f t="shared" si="567"/>
        <v>979928</v>
      </c>
      <c r="X451" s="1313">
        <f t="shared" si="568"/>
        <v>1469892</v>
      </c>
      <c r="Y451" s="1314">
        <f t="shared" si="569"/>
        <v>3</v>
      </c>
      <c r="Z451" s="1315">
        <f t="shared" si="570"/>
        <v>489964</v>
      </c>
      <c r="AA451" s="1315">
        <f t="shared" si="571"/>
        <v>1469892</v>
      </c>
      <c r="AB451" s="730">
        <f t="shared" si="572"/>
        <v>979928</v>
      </c>
      <c r="AC451" s="5" t="b">
        <f t="shared" si="573"/>
        <v>1</v>
      </c>
    </row>
    <row r="452" spans="1:29" ht="24.95" customHeight="1" x14ac:dyDescent="0.2">
      <c r="A452" s="491" t="s">
        <v>522</v>
      </c>
      <c r="B452" s="1080">
        <f t="shared" si="574"/>
        <v>34</v>
      </c>
      <c r="C452" s="1332" t="s">
        <v>781</v>
      </c>
      <c r="D452" s="775" t="s">
        <v>782</v>
      </c>
      <c r="E452" s="775" t="s">
        <v>226</v>
      </c>
      <c r="F452" s="775" t="s">
        <v>271</v>
      </c>
      <c r="G452" s="775" t="s">
        <v>650</v>
      </c>
      <c r="H452" s="775" t="s">
        <v>215</v>
      </c>
      <c r="I452" s="775" t="s">
        <v>229</v>
      </c>
      <c r="J452" s="775">
        <v>1</v>
      </c>
      <c r="K452" s="775" t="s">
        <v>292</v>
      </c>
      <c r="L452" s="683">
        <v>2449820</v>
      </c>
      <c r="M452" s="775">
        <v>2015</v>
      </c>
      <c r="N452" s="775" t="s">
        <v>211</v>
      </c>
      <c r="O452" s="1333">
        <f t="shared" si="564"/>
        <v>2449820</v>
      </c>
      <c r="P452" s="1332" t="s">
        <v>99</v>
      </c>
      <c r="Q452" s="1332"/>
      <c r="R452" s="1332"/>
      <c r="S452" s="1212" t="s">
        <v>521</v>
      </c>
      <c r="T452" s="638">
        <v>5</v>
      </c>
      <c r="U452" s="1314">
        <f t="shared" si="565"/>
        <v>2</v>
      </c>
      <c r="V452" s="1313">
        <f t="shared" si="566"/>
        <v>489964</v>
      </c>
      <c r="W452" s="1313">
        <f t="shared" si="567"/>
        <v>979928</v>
      </c>
      <c r="X452" s="1313">
        <f t="shared" si="568"/>
        <v>1469892</v>
      </c>
      <c r="Y452" s="1314">
        <f t="shared" si="569"/>
        <v>3</v>
      </c>
      <c r="Z452" s="1315">
        <f t="shared" si="570"/>
        <v>489964</v>
      </c>
      <c r="AA452" s="1315">
        <f t="shared" si="571"/>
        <v>1469892</v>
      </c>
      <c r="AB452" s="730">
        <f t="shared" si="572"/>
        <v>979928</v>
      </c>
      <c r="AC452" s="5" t="b">
        <f t="shared" si="573"/>
        <v>1</v>
      </c>
    </row>
    <row r="453" spans="1:29" ht="24.95" customHeight="1" x14ac:dyDescent="0.2">
      <c r="A453" s="491" t="s">
        <v>522</v>
      </c>
      <c r="B453" s="1080">
        <f t="shared" si="574"/>
        <v>35</v>
      </c>
      <c r="C453" s="1332" t="s">
        <v>781</v>
      </c>
      <c r="D453" s="775" t="s">
        <v>782</v>
      </c>
      <c r="E453" s="775" t="s">
        <v>226</v>
      </c>
      <c r="F453" s="775" t="s">
        <v>271</v>
      </c>
      <c r="G453" s="775" t="s">
        <v>650</v>
      </c>
      <c r="H453" s="775" t="s">
        <v>215</v>
      </c>
      <c r="I453" s="775" t="s">
        <v>229</v>
      </c>
      <c r="J453" s="775">
        <v>1</v>
      </c>
      <c r="K453" s="775" t="s">
        <v>292</v>
      </c>
      <c r="L453" s="683">
        <v>2449820</v>
      </c>
      <c r="M453" s="775">
        <v>2015</v>
      </c>
      <c r="N453" s="775" t="s">
        <v>211</v>
      </c>
      <c r="O453" s="1333">
        <f t="shared" si="564"/>
        <v>2449820</v>
      </c>
      <c r="P453" s="1332" t="s">
        <v>99</v>
      </c>
      <c r="Q453" s="1332"/>
      <c r="R453" s="1332"/>
      <c r="S453" s="1212" t="s">
        <v>521</v>
      </c>
      <c r="T453" s="638">
        <v>5</v>
      </c>
      <c r="U453" s="1314">
        <f t="shared" si="565"/>
        <v>2</v>
      </c>
      <c r="V453" s="1313">
        <f t="shared" si="566"/>
        <v>489964</v>
      </c>
      <c r="W453" s="1313">
        <f t="shared" si="567"/>
        <v>979928</v>
      </c>
      <c r="X453" s="1313">
        <f t="shared" si="568"/>
        <v>1469892</v>
      </c>
      <c r="Y453" s="1314">
        <f t="shared" si="569"/>
        <v>3</v>
      </c>
      <c r="Z453" s="1315">
        <f t="shared" si="570"/>
        <v>489964</v>
      </c>
      <c r="AA453" s="1315">
        <f t="shared" si="571"/>
        <v>1469892</v>
      </c>
      <c r="AB453" s="730">
        <f t="shared" si="572"/>
        <v>979928</v>
      </c>
      <c r="AC453" s="5" t="b">
        <f t="shared" si="573"/>
        <v>1</v>
      </c>
    </row>
    <row r="454" spans="1:29" ht="24.95" customHeight="1" x14ac:dyDescent="0.2">
      <c r="A454" s="491" t="s">
        <v>522</v>
      </c>
      <c r="B454" s="1080">
        <f t="shared" si="574"/>
        <v>36</v>
      </c>
      <c r="C454" s="1332" t="s">
        <v>781</v>
      </c>
      <c r="D454" s="775" t="s">
        <v>782</v>
      </c>
      <c r="E454" s="775" t="s">
        <v>226</v>
      </c>
      <c r="F454" s="775" t="s">
        <v>271</v>
      </c>
      <c r="G454" s="775" t="s">
        <v>650</v>
      </c>
      <c r="H454" s="775" t="s">
        <v>215</v>
      </c>
      <c r="I454" s="775" t="s">
        <v>229</v>
      </c>
      <c r="J454" s="775">
        <v>1</v>
      </c>
      <c r="K454" s="775" t="s">
        <v>292</v>
      </c>
      <c r="L454" s="683">
        <v>2449820</v>
      </c>
      <c r="M454" s="775">
        <v>2015</v>
      </c>
      <c r="N454" s="775" t="s">
        <v>211</v>
      </c>
      <c r="O454" s="1333">
        <f t="shared" si="564"/>
        <v>2449820</v>
      </c>
      <c r="P454" s="1332" t="s">
        <v>99</v>
      </c>
      <c r="Q454" s="1332"/>
      <c r="R454" s="1332"/>
      <c r="S454" s="1212" t="s">
        <v>521</v>
      </c>
      <c r="T454" s="638">
        <v>5</v>
      </c>
      <c r="U454" s="1314">
        <f t="shared" si="565"/>
        <v>2</v>
      </c>
      <c r="V454" s="1313">
        <f t="shared" si="566"/>
        <v>489964</v>
      </c>
      <c r="W454" s="1313">
        <f t="shared" si="567"/>
        <v>979928</v>
      </c>
      <c r="X454" s="1313">
        <f t="shared" si="568"/>
        <v>1469892</v>
      </c>
      <c r="Y454" s="1314">
        <f t="shared" si="569"/>
        <v>3</v>
      </c>
      <c r="Z454" s="1315">
        <f t="shared" si="570"/>
        <v>489964</v>
      </c>
      <c r="AA454" s="1315">
        <f t="shared" si="571"/>
        <v>1469892</v>
      </c>
      <c r="AB454" s="730">
        <f t="shared" si="572"/>
        <v>979928</v>
      </c>
      <c r="AC454" s="5" t="b">
        <f t="shared" si="573"/>
        <v>1</v>
      </c>
    </row>
    <row r="455" spans="1:29" ht="24.95" customHeight="1" x14ac:dyDescent="0.2">
      <c r="A455" s="491" t="s">
        <v>522</v>
      </c>
      <c r="B455" s="1080">
        <f t="shared" si="574"/>
        <v>37</v>
      </c>
      <c r="C455" s="1332" t="s">
        <v>781</v>
      </c>
      <c r="D455" s="775" t="s">
        <v>782</v>
      </c>
      <c r="E455" s="775" t="s">
        <v>226</v>
      </c>
      <c r="F455" s="775" t="s">
        <v>271</v>
      </c>
      <c r="G455" s="775" t="s">
        <v>650</v>
      </c>
      <c r="H455" s="775" t="s">
        <v>215</v>
      </c>
      <c r="I455" s="775" t="s">
        <v>229</v>
      </c>
      <c r="J455" s="775">
        <v>1</v>
      </c>
      <c r="K455" s="775" t="s">
        <v>292</v>
      </c>
      <c r="L455" s="683">
        <v>2449820</v>
      </c>
      <c r="M455" s="775">
        <v>2015</v>
      </c>
      <c r="N455" s="775" t="s">
        <v>211</v>
      </c>
      <c r="O455" s="1333">
        <f t="shared" si="564"/>
        <v>2449820</v>
      </c>
      <c r="P455" s="1332" t="s">
        <v>99</v>
      </c>
      <c r="Q455" s="1332"/>
      <c r="R455" s="1332"/>
      <c r="S455" s="1212" t="s">
        <v>521</v>
      </c>
      <c r="T455" s="638">
        <v>5</v>
      </c>
      <c r="U455" s="1314">
        <f t="shared" si="565"/>
        <v>2</v>
      </c>
      <c r="V455" s="1313">
        <f t="shared" si="566"/>
        <v>489964</v>
      </c>
      <c r="W455" s="1313">
        <f t="shared" si="567"/>
        <v>979928</v>
      </c>
      <c r="X455" s="1313">
        <f t="shared" si="568"/>
        <v>1469892</v>
      </c>
      <c r="Y455" s="1314">
        <f t="shared" si="569"/>
        <v>3</v>
      </c>
      <c r="Z455" s="1315">
        <f t="shared" si="570"/>
        <v>489964</v>
      </c>
      <c r="AA455" s="1315">
        <f t="shared" si="571"/>
        <v>1469892</v>
      </c>
      <c r="AB455" s="730">
        <f t="shared" si="572"/>
        <v>979928</v>
      </c>
      <c r="AC455" s="5" t="b">
        <f t="shared" si="573"/>
        <v>1</v>
      </c>
    </row>
    <row r="456" spans="1:29" ht="24.95" customHeight="1" x14ac:dyDescent="0.2">
      <c r="A456" s="491" t="s">
        <v>522</v>
      </c>
      <c r="B456" s="1080">
        <f t="shared" si="574"/>
        <v>38</v>
      </c>
      <c r="C456" s="1332" t="s">
        <v>781</v>
      </c>
      <c r="D456" s="775" t="s">
        <v>782</v>
      </c>
      <c r="E456" s="775" t="s">
        <v>226</v>
      </c>
      <c r="F456" s="775" t="s">
        <v>271</v>
      </c>
      <c r="G456" s="775" t="s">
        <v>650</v>
      </c>
      <c r="H456" s="775" t="s">
        <v>215</v>
      </c>
      <c r="I456" s="775" t="s">
        <v>229</v>
      </c>
      <c r="J456" s="775">
        <v>1</v>
      </c>
      <c r="K456" s="775" t="s">
        <v>292</v>
      </c>
      <c r="L456" s="683">
        <v>2449820</v>
      </c>
      <c r="M456" s="775">
        <v>2015</v>
      </c>
      <c r="N456" s="775" t="s">
        <v>211</v>
      </c>
      <c r="O456" s="1333">
        <f t="shared" si="564"/>
        <v>2449820</v>
      </c>
      <c r="P456" s="1332" t="s">
        <v>99</v>
      </c>
      <c r="Q456" s="1332"/>
      <c r="R456" s="1332"/>
      <c r="S456" s="1212" t="s">
        <v>521</v>
      </c>
      <c r="T456" s="638">
        <v>5</v>
      </c>
      <c r="U456" s="1314">
        <f t="shared" si="565"/>
        <v>2</v>
      </c>
      <c r="V456" s="1313">
        <f t="shared" si="566"/>
        <v>489964</v>
      </c>
      <c r="W456" s="1313">
        <f t="shared" si="567"/>
        <v>979928</v>
      </c>
      <c r="X456" s="1313">
        <f t="shared" si="568"/>
        <v>1469892</v>
      </c>
      <c r="Y456" s="1314">
        <f t="shared" si="569"/>
        <v>3</v>
      </c>
      <c r="Z456" s="1315">
        <f t="shared" si="570"/>
        <v>489964</v>
      </c>
      <c r="AA456" s="1315">
        <f t="shared" si="571"/>
        <v>1469892</v>
      </c>
      <c r="AB456" s="730">
        <f t="shared" si="572"/>
        <v>979928</v>
      </c>
      <c r="AC456" s="5" t="b">
        <f t="shared" si="573"/>
        <v>1</v>
      </c>
    </row>
    <row r="457" spans="1:29" ht="24.95" customHeight="1" x14ac:dyDescent="0.2">
      <c r="A457" s="491" t="s">
        <v>522</v>
      </c>
      <c r="B457" s="1080">
        <f t="shared" si="574"/>
        <v>39</v>
      </c>
      <c r="C457" s="1332" t="s">
        <v>781</v>
      </c>
      <c r="D457" s="775" t="s">
        <v>782</v>
      </c>
      <c r="E457" s="775" t="s">
        <v>226</v>
      </c>
      <c r="F457" s="775" t="s">
        <v>271</v>
      </c>
      <c r="G457" s="775" t="s">
        <v>650</v>
      </c>
      <c r="H457" s="775" t="s">
        <v>215</v>
      </c>
      <c r="I457" s="775" t="s">
        <v>229</v>
      </c>
      <c r="J457" s="775">
        <v>1</v>
      </c>
      <c r="K457" s="775" t="s">
        <v>292</v>
      </c>
      <c r="L457" s="683">
        <v>2449820</v>
      </c>
      <c r="M457" s="775">
        <v>2015</v>
      </c>
      <c r="N457" s="775" t="s">
        <v>211</v>
      </c>
      <c r="O457" s="1333">
        <f t="shared" si="564"/>
        <v>2449820</v>
      </c>
      <c r="P457" s="1332" t="s">
        <v>99</v>
      </c>
      <c r="Q457" s="1332"/>
      <c r="R457" s="1332"/>
      <c r="S457" s="1212" t="s">
        <v>521</v>
      </c>
      <c r="T457" s="638">
        <v>5</v>
      </c>
      <c r="U457" s="1314">
        <f t="shared" si="565"/>
        <v>2</v>
      </c>
      <c r="V457" s="1313">
        <f t="shared" si="566"/>
        <v>489964</v>
      </c>
      <c r="W457" s="1313">
        <f t="shared" si="567"/>
        <v>979928</v>
      </c>
      <c r="X457" s="1313">
        <f t="shared" si="568"/>
        <v>1469892</v>
      </c>
      <c r="Y457" s="1314">
        <f t="shared" si="569"/>
        <v>3</v>
      </c>
      <c r="Z457" s="1315">
        <f t="shared" si="570"/>
        <v>489964</v>
      </c>
      <c r="AA457" s="1315">
        <f t="shared" si="571"/>
        <v>1469892</v>
      </c>
      <c r="AB457" s="730">
        <f t="shared" si="572"/>
        <v>979928</v>
      </c>
      <c r="AC457" s="5" t="b">
        <f t="shared" si="573"/>
        <v>1</v>
      </c>
    </row>
    <row r="458" spans="1:29" ht="24.95" customHeight="1" x14ac:dyDescent="0.2">
      <c r="A458" s="491" t="s">
        <v>522</v>
      </c>
      <c r="B458" s="1080">
        <f t="shared" si="574"/>
        <v>40</v>
      </c>
      <c r="C458" s="1332" t="s">
        <v>781</v>
      </c>
      <c r="D458" s="775" t="s">
        <v>782</v>
      </c>
      <c r="E458" s="775" t="s">
        <v>226</v>
      </c>
      <c r="F458" s="775" t="s">
        <v>271</v>
      </c>
      <c r="G458" s="775" t="s">
        <v>650</v>
      </c>
      <c r="H458" s="775" t="s">
        <v>215</v>
      </c>
      <c r="I458" s="775" t="s">
        <v>229</v>
      </c>
      <c r="J458" s="775">
        <v>1</v>
      </c>
      <c r="K458" s="775" t="s">
        <v>292</v>
      </c>
      <c r="L458" s="683">
        <v>2449820</v>
      </c>
      <c r="M458" s="775">
        <v>2015</v>
      </c>
      <c r="N458" s="775" t="s">
        <v>211</v>
      </c>
      <c r="O458" s="1333">
        <f t="shared" si="564"/>
        <v>2449820</v>
      </c>
      <c r="P458" s="1332" t="s">
        <v>99</v>
      </c>
      <c r="Q458" s="1332"/>
      <c r="R458" s="1332"/>
      <c r="S458" s="1212" t="s">
        <v>521</v>
      </c>
      <c r="T458" s="638">
        <v>5</v>
      </c>
      <c r="U458" s="1314">
        <f t="shared" si="565"/>
        <v>2</v>
      </c>
      <c r="V458" s="1313">
        <f t="shared" si="566"/>
        <v>489964</v>
      </c>
      <c r="W458" s="1313">
        <f t="shared" si="567"/>
        <v>979928</v>
      </c>
      <c r="X458" s="1313">
        <f t="shared" si="568"/>
        <v>1469892</v>
      </c>
      <c r="Y458" s="1314">
        <f t="shared" si="569"/>
        <v>3</v>
      </c>
      <c r="Z458" s="1315">
        <f t="shared" si="570"/>
        <v>489964</v>
      </c>
      <c r="AA458" s="1315">
        <f t="shared" si="571"/>
        <v>1469892</v>
      </c>
      <c r="AB458" s="730">
        <f t="shared" si="572"/>
        <v>979928</v>
      </c>
      <c r="AC458" s="5" t="b">
        <f t="shared" si="573"/>
        <v>1</v>
      </c>
    </row>
    <row r="459" spans="1:29" ht="24.95" customHeight="1" x14ac:dyDescent="0.2">
      <c r="A459" s="491" t="s">
        <v>522</v>
      </c>
      <c r="B459" s="1080">
        <f t="shared" si="574"/>
        <v>41</v>
      </c>
      <c r="C459" s="1332" t="s">
        <v>781</v>
      </c>
      <c r="D459" s="775" t="s">
        <v>782</v>
      </c>
      <c r="E459" s="775" t="s">
        <v>226</v>
      </c>
      <c r="F459" s="775" t="s">
        <v>271</v>
      </c>
      <c r="G459" s="775" t="s">
        <v>650</v>
      </c>
      <c r="H459" s="775" t="s">
        <v>215</v>
      </c>
      <c r="I459" s="775" t="s">
        <v>229</v>
      </c>
      <c r="J459" s="775">
        <v>1</v>
      </c>
      <c r="K459" s="775" t="s">
        <v>292</v>
      </c>
      <c r="L459" s="683">
        <v>2449820</v>
      </c>
      <c r="M459" s="775">
        <v>2015</v>
      </c>
      <c r="N459" s="775" t="s">
        <v>211</v>
      </c>
      <c r="O459" s="1333">
        <f t="shared" si="564"/>
        <v>2449820</v>
      </c>
      <c r="P459" s="1332" t="s">
        <v>99</v>
      </c>
      <c r="Q459" s="1332"/>
      <c r="R459" s="1332"/>
      <c r="S459" s="1212" t="s">
        <v>521</v>
      </c>
      <c r="T459" s="638">
        <v>5</v>
      </c>
      <c r="U459" s="1314">
        <f t="shared" si="565"/>
        <v>2</v>
      </c>
      <c r="V459" s="1313">
        <f t="shared" si="566"/>
        <v>489964</v>
      </c>
      <c r="W459" s="1313">
        <f t="shared" si="567"/>
        <v>979928</v>
      </c>
      <c r="X459" s="1313">
        <f t="shared" si="568"/>
        <v>1469892</v>
      </c>
      <c r="Y459" s="1314">
        <f t="shared" si="569"/>
        <v>3</v>
      </c>
      <c r="Z459" s="1315">
        <f t="shared" si="570"/>
        <v>489964</v>
      </c>
      <c r="AA459" s="1315">
        <f t="shared" si="571"/>
        <v>1469892</v>
      </c>
      <c r="AB459" s="730">
        <f t="shared" si="572"/>
        <v>979928</v>
      </c>
      <c r="AC459" s="5" t="b">
        <f t="shared" si="573"/>
        <v>1</v>
      </c>
    </row>
    <row r="460" spans="1:29" ht="24.95" customHeight="1" x14ac:dyDescent="0.2">
      <c r="A460" s="491" t="s">
        <v>522</v>
      </c>
      <c r="B460" s="1080">
        <f t="shared" si="574"/>
        <v>42</v>
      </c>
      <c r="C460" s="1332" t="s">
        <v>781</v>
      </c>
      <c r="D460" s="775" t="s">
        <v>782</v>
      </c>
      <c r="E460" s="775" t="s">
        <v>226</v>
      </c>
      <c r="F460" s="775" t="s">
        <v>271</v>
      </c>
      <c r="G460" s="775" t="s">
        <v>650</v>
      </c>
      <c r="H460" s="775" t="s">
        <v>215</v>
      </c>
      <c r="I460" s="775" t="s">
        <v>229</v>
      </c>
      <c r="J460" s="775">
        <v>1</v>
      </c>
      <c r="K460" s="775" t="s">
        <v>292</v>
      </c>
      <c r="L460" s="683">
        <v>2449820</v>
      </c>
      <c r="M460" s="775">
        <v>2015</v>
      </c>
      <c r="N460" s="775" t="s">
        <v>211</v>
      </c>
      <c r="O460" s="1333">
        <f t="shared" si="564"/>
        <v>2449820</v>
      </c>
      <c r="P460" s="1332" t="s">
        <v>99</v>
      </c>
      <c r="Q460" s="1332"/>
      <c r="R460" s="1332"/>
      <c r="S460" s="1212" t="s">
        <v>521</v>
      </c>
      <c r="T460" s="638">
        <v>5</v>
      </c>
      <c r="U460" s="1314">
        <f t="shared" si="565"/>
        <v>2</v>
      </c>
      <c r="V460" s="1313">
        <f t="shared" si="566"/>
        <v>489964</v>
      </c>
      <c r="W460" s="1313">
        <f t="shared" si="567"/>
        <v>979928</v>
      </c>
      <c r="X460" s="1313">
        <f t="shared" si="568"/>
        <v>1469892</v>
      </c>
      <c r="Y460" s="1314">
        <f t="shared" si="569"/>
        <v>3</v>
      </c>
      <c r="Z460" s="1315">
        <f t="shared" si="570"/>
        <v>489964</v>
      </c>
      <c r="AA460" s="1315">
        <f t="shared" si="571"/>
        <v>1469892</v>
      </c>
      <c r="AB460" s="730">
        <f t="shared" si="572"/>
        <v>979928</v>
      </c>
      <c r="AC460" s="5" t="b">
        <f t="shared" si="573"/>
        <v>1</v>
      </c>
    </row>
    <row r="461" spans="1:29" ht="24.95" customHeight="1" x14ac:dyDescent="0.2">
      <c r="A461" s="491" t="s">
        <v>522</v>
      </c>
      <c r="B461" s="1080">
        <f t="shared" si="574"/>
        <v>43</v>
      </c>
      <c r="C461" s="1332" t="s">
        <v>781</v>
      </c>
      <c r="D461" s="775" t="s">
        <v>782</v>
      </c>
      <c r="E461" s="775" t="s">
        <v>226</v>
      </c>
      <c r="F461" s="775" t="s">
        <v>271</v>
      </c>
      <c r="G461" s="775" t="s">
        <v>650</v>
      </c>
      <c r="H461" s="775" t="s">
        <v>215</v>
      </c>
      <c r="I461" s="775" t="s">
        <v>229</v>
      </c>
      <c r="J461" s="775">
        <v>1</v>
      </c>
      <c r="K461" s="775" t="s">
        <v>292</v>
      </c>
      <c r="L461" s="683">
        <v>2449820</v>
      </c>
      <c r="M461" s="775">
        <v>2015</v>
      </c>
      <c r="N461" s="775" t="s">
        <v>211</v>
      </c>
      <c r="O461" s="1333">
        <f t="shared" si="564"/>
        <v>2449820</v>
      </c>
      <c r="P461" s="1332" t="s">
        <v>99</v>
      </c>
      <c r="Q461" s="1332"/>
      <c r="R461" s="1332"/>
      <c r="S461" s="1212" t="s">
        <v>521</v>
      </c>
      <c r="T461" s="638">
        <v>5</v>
      </c>
      <c r="U461" s="1314">
        <f t="shared" si="565"/>
        <v>2</v>
      </c>
      <c r="V461" s="1313">
        <f t="shared" si="566"/>
        <v>489964</v>
      </c>
      <c r="W461" s="1313">
        <f t="shared" si="567"/>
        <v>979928</v>
      </c>
      <c r="X461" s="1313">
        <f t="shared" si="568"/>
        <v>1469892</v>
      </c>
      <c r="Y461" s="1314">
        <f t="shared" si="569"/>
        <v>3</v>
      </c>
      <c r="Z461" s="1315">
        <f t="shared" si="570"/>
        <v>489964</v>
      </c>
      <c r="AA461" s="1315">
        <f t="shared" si="571"/>
        <v>1469892</v>
      </c>
      <c r="AB461" s="730">
        <f t="shared" si="572"/>
        <v>979928</v>
      </c>
      <c r="AC461" s="5" t="b">
        <f t="shared" si="573"/>
        <v>1</v>
      </c>
    </row>
    <row r="462" spans="1:29" ht="24.95" customHeight="1" x14ac:dyDescent="0.2">
      <c r="A462" s="491" t="s">
        <v>522</v>
      </c>
      <c r="B462" s="1080">
        <f t="shared" si="574"/>
        <v>44</v>
      </c>
      <c r="C462" s="1332" t="s">
        <v>781</v>
      </c>
      <c r="D462" s="775" t="s">
        <v>782</v>
      </c>
      <c r="E462" s="775" t="s">
        <v>226</v>
      </c>
      <c r="F462" s="775" t="s">
        <v>271</v>
      </c>
      <c r="G462" s="775" t="s">
        <v>650</v>
      </c>
      <c r="H462" s="775" t="s">
        <v>215</v>
      </c>
      <c r="I462" s="775" t="s">
        <v>229</v>
      </c>
      <c r="J462" s="775">
        <v>1</v>
      </c>
      <c r="K462" s="775" t="s">
        <v>292</v>
      </c>
      <c r="L462" s="683">
        <v>2449820</v>
      </c>
      <c r="M462" s="775">
        <v>2015</v>
      </c>
      <c r="N462" s="775" t="s">
        <v>211</v>
      </c>
      <c r="O462" s="1333">
        <f t="shared" si="564"/>
        <v>2449820</v>
      </c>
      <c r="P462" s="1332" t="s">
        <v>99</v>
      </c>
      <c r="Q462" s="1332"/>
      <c r="R462" s="1332"/>
      <c r="S462" s="1212" t="s">
        <v>521</v>
      </c>
      <c r="T462" s="638">
        <v>5</v>
      </c>
      <c r="U462" s="1314">
        <f t="shared" si="565"/>
        <v>2</v>
      </c>
      <c r="V462" s="1313">
        <f t="shared" si="566"/>
        <v>489964</v>
      </c>
      <c r="W462" s="1313">
        <f t="shared" si="567"/>
        <v>979928</v>
      </c>
      <c r="X462" s="1313">
        <f t="shared" si="568"/>
        <v>1469892</v>
      </c>
      <c r="Y462" s="1314">
        <f t="shared" si="569"/>
        <v>3</v>
      </c>
      <c r="Z462" s="1315">
        <f t="shared" si="570"/>
        <v>489964</v>
      </c>
      <c r="AA462" s="1315">
        <f t="shared" si="571"/>
        <v>1469892</v>
      </c>
      <c r="AB462" s="730">
        <f t="shared" si="572"/>
        <v>979928</v>
      </c>
      <c r="AC462" s="5" t="b">
        <f t="shared" si="573"/>
        <v>1</v>
      </c>
    </row>
    <row r="463" spans="1:29" ht="24.95" customHeight="1" x14ac:dyDescent="0.2">
      <c r="A463" s="491" t="s">
        <v>522</v>
      </c>
      <c r="B463" s="1080">
        <f t="shared" si="574"/>
        <v>45</v>
      </c>
      <c r="C463" s="1332" t="s">
        <v>783</v>
      </c>
      <c r="D463" s="775" t="s">
        <v>784</v>
      </c>
      <c r="E463" s="775" t="s">
        <v>226</v>
      </c>
      <c r="F463" s="775" t="s">
        <v>271</v>
      </c>
      <c r="G463" s="775" t="s">
        <v>215</v>
      </c>
      <c r="H463" s="775" t="s">
        <v>215</v>
      </c>
      <c r="I463" s="775" t="s">
        <v>785</v>
      </c>
      <c r="J463" s="775">
        <v>1</v>
      </c>
      <c r="K463" s="775" t="s">
        <v>292</v>
      </c>
      <c r="L463" s="683">
        <v>1447727</v>
      </c>
      <c r="M463" s="775">
        <v>2015</v>
      </c>
      <c r="N463" s="775" t="s">
        <v>211</v>
      </c>
      <c r="O463" s="1333">
        <f t="shared" si="564"/>
        <v>1447727</v>
      </c>
      <c r="P463" s="1332" t="s">
        <v>99</v>
      </c>
      <c r="Q463" s="1332"/>
      <c r="R463" s="1332"/>
      <c r="S463" s="1212" t="s">
        <v>521</v>
      </c>
      <c r="T463" s="638">
        <v>5</v>
      </c>
      <c r="U463" s="1314">
        <f t="shared" si="565"/>
        <v>2</v>
      </c>
      <c r="V463" s="1313">
        <f t="shared" si="566"/>
        <v>289545.40000000002</v>
      </c>
      <c r="W463" s="1313">
        <f t="shared" si="567"/>
        <v>579090.80000000005</v>
      </c>
      <c r="X463" s="1313">
        <f t="shared" si="568"/>
        <v>868636.2</v>
      </c>
      <c r="Y463" s="1314">
        <f t="shared" si="569"/>
        <v>3</v>
      </c>
      <c r="Z463" s="1315">
        <f t="shared" si="570"/>
        <v>289545.40000000002</v>
      </c>
      <c r="AA463" s="1315">
        <f t="shared" si="571"/>
        <v>868636.20000000007</v>
      </c>
      <c r="AB463" s="730">
        <f t="shared" si="572"/>
        <v>579090.79999999993</v>
      </c>
      <c r="AC463" s="5" t="b">
        <f t="shared" si="573"/>
        <v>1</v>
      </c>
    </row>
    <row r="464" spans="1:29" ht="24.95" customHeight="1" x14ac:dyDescent="0.2">
      <c r="A464" s="491" t="s">
        <v>522</v>
      </c>
      <c r="B464" s="1080">
        <f t="shared" si="574"/>
        <v>46</v>
      </c>
      <c r="C464" s="1332" t="s">
        <v>783</v>
      </c>
      <c r="D464" s="775" t="s">
        <v>784</v>
      </c>
      <c r="E464" s="775" t="s">
        <v>226</v>
      </c>
      <c r="F464" s="775" t="s">
        <v>271</v>
      </c>
      <c r="G464" s="775" t="s">
        <v>215</v>
      </c>
      <c r="H464" s="775" t="s">
        <v>215</v>
      </c>
      <c r="I464" s="775" t="s">
        <v>785</v>
      </c>
      <c r="J464" s="775">
        <v>1</v>
      </c>
      <c r="K464" s="775" t="s">
        <v>292</v>
      </c>
      <c r="L464" s="683">
        <v>1447727</v>
      </c>
      <c r="M464" s="775">
        <v>2015</v>
      </c>
      <c r="N464" s="775" t="s">
        <v>211</v>
      </c>
      <c r="O464" s="1333">
        <f t="shared" si="564"/>
        <v>1447727</v>
      </c>
      <c r="P464" s="1332" t="s">
        <v>99</v>
      </c>
      <c r="Q464" s="1332"/>
      <c r="R464" s="1332"/>
      <c r="S464" s="1212" t="s">
        <v>521</v>
      </c>
      <c r="T464" s="638">
        <v>5</v>
      </c>
      <c r="U464" s="1314">
        <f t="shared" si="565"/>
        <v>2</v>
      </c>
      <c r="V464" s="1313">
        <f t="shared" si="566"/>
        <v>289545.40000000002</v>
      </c>
      <c r="W464" s="1313">
        <f t="shared" si="567"/>
        <v>579090.80000000005</v>
      </c>
      <c r="X464" s="1313">
        <f t="shared" si="568"/>
        <v>868636.2</v>
      </c>
      <c r="Y464" s="1314">
        <f t="shared" si="569"/>
        <v>3</v>
      </c>
      <c r="Z464" s="1315">
        <f t="shared" si="570"/>
        <v>289545.40000000002</v>
      </c>
      <c r="AA464" s="1315">
        <f t="shared" si="571"/>
        <v>868636.20000000007</v>
      </c>
      <c r="AB464" s="730">
        <f t="shared" si="572"/>
        <v>579090.79999999993</v>
      </c>
      <c r="AC464" s="5" t="b">
        <f t="shared" si="573"/>
        <v>1</v>
      </c>
    </row>
    <row r="465" spans="1:29" ht="24.95" customHeight="1" x14ac:dyDescent="0.2">
      <c r="A465" s="491" t="s">
        <v>522</v>
      </c>
      <c r="B465" s="1080">
        <f t="shared" si="574"/>
        <v>47</v>
      </c>
      <c r="C465" s="1332" t="s">
        <v>783</v>
      </c>
      <c r="D465" s="775" t="s">
        <v>784</v>
      </c>
      <c r="E465" s="775" t="s">
        <v>226</v>
      </c>
      <c r="F465" s="775" t="s">
        <v>271</v>
      </c>
      <c r="G465" s="775" t="s">
        <v>215</v>
      </c>
      <c r="H465" s="775" t="s">
        <v>215</v>
      </c>
      <c r="I465" s="775" t="s">
        <v>785</v>
      </c>
      <c r="J465" s="775">
        <v>1</v>
      </c>
      <c r="K465" s="775" t="s">
        <v>292</v>
      </c>
      <c r="L465" s="683">
        <v>1447727</v>
      </c>
      <c r="M465" s="775">
        <v>2015</v>
      </c>
      <c r="N465" s="775" t="s">
        <v>211</v>
      </c>
      <c r="O465" s="1333">
        <f t="shared" si="564"/>
        <v>1447727</v>
      </c>
      <c r="P465" s="1332" t="s">
        <v>99</v>
      </c>
      <c r="Q465" s="1332"/>
      <c r="R465" s="1332"/>
      <c r="S465" s="1212" t="s">
        <v>521</v>
      </c>
      <c r="T465" s="638">
        <v>5</v>
      </c>
      <c r="U465" s="1314">
        <f t="shared" si="565"/>
        <v>2</v>
      </c>
      <c r="V465" s="1313">
        <f t="shared" si="566"/>
        <v>289545.40000000002</v>
      </c>
      <c r="W465" s="1313">
        <f t="shared" si="567"/>
        <v>579090.80000000005</v>
      </c>
      <c r="X465" s="1313">
        <f t="shared" si="568"/>
        <v>868636.2</v>
      </c>
      <c r="Y465" s="1314">
        <f t="shared" si="569"/>
        <v>3</v>
      </c>
      <c r="Z465" s="1315">
        <f t="shared" si="570"/>
        <v>289545.40000000002</v>
      </c>
      <c r="AA465" s="1315">
        <f t="shared" si="571"/>
        <v>868636.20000000007</v>
      </c>
      <c r="AB465" s="730">
        <f t="shared" si="572"/>
        <v>579090.79999999993</v>
      </c>
      <c r="AC465" s="5" t="b">
        <f t="shared" si="573"/>
        <v>1</v>
      </c>
    </row>
    <row r="466" spans="1:29" ht="24.95" customHeight="1" x14ac:dyDescent="0.2">
      <c r="A466" s="491" t="s">
        <v>522</v>
      </c>
      <c r="B466" s="1080">
        <f t="shared" si="574"/>
        <v>48</v>
      </c>
      <c r="C466" s="1332" t="s">
        <v>783</v>
      </c>
      <c r="D466" s="775" t="s">
        <v>784</v>
      </c>
      <c r="E466" s="775" t="s">
        <v>226</v>
      </c>
      <c r="F466" s="775" t="s">
        <v>271</v>
      </c>
      <c r="G466" s="775" t="s">
        <v>215</v>
      </c>
      <c r="H466" s="775" t="s">
        <v>215</v>
      </c>
      <c r="I466" s="775" t="s">
        <v>785</v>
      </c>
      <c r="J466" s="775">
        <v>1</v>
      </c>
      <c r="K466" s="775" t="s">
        <v>292</v>
      </c>
      <c r="L466" s="683">
        <v>1447727</v>
      </c>
      <c r="M466" s="775">
        <v>2015</v>
      </c>
      <c r="N466" s="775" t="s">
        <v>211</v>
      </c>
      <c r="O466" s="1333">
        <f t="shared" si="564"/>
        <v>1447727</v>
      </c>
      <c r="P466" s="1332" t="s">
        <v>99</v>
      </c>
      <c r="Q466" s="1332"/>
      <c r="R466" s="1332"/>
      <c r="S466" s="1212" t="s">
        <v>521</v>
      </c>
      <c r="T466" s="638">
        <v>5</v>
      </c>
      <c r="U466" s="1314">
        <f t="shared" si="565"/>
        <v>2</v>
      </c>
      <c r="V466" s="1313">
        <f t="shared" si="566"/>
        <v>289545.40000000002</v>
      </c>
      <c r="W466" s="1313">
        <f t="shared" si="567"/>
        <v>579090.80000000005</v>
      </c>
      <c r="X466" s="1313">
        <f t="shared" si="568"/>
        <v>868636.2</v>
      </c>
      <c r="Y466" s="1314">
        <f t="shared" si="569"/>
        <v>3</v>
      </c>
      <c r="Z466" s="1315">
        <f t="shared" si="570"/>
        <v>289545.40000000002</v>
      </c>
      <c r="AA466" s="1315">
        <f t="shared" si="571"/>
        <v>868636.20000000007</v>
      </c>
      <c r="AB466" s="730">
        <f t="shared" si="572"/>
        <v>579090.79999999993</v>
      </c>
      <c r="AC466" s="5" t="b">
        <f t="shared" si="573"/>
        <v>1</v>
      </c>
    </row>
    <row r="467" spans="1:29" ht="24.95" customHeight="1" x14ac:dyDescent="0.2">
      <c r="A467" s="491" t="s">
        <v>522</v>
      </c>
      <c r="B467" s="1080">
        <f t="shared" si="574"/>
        <v>49</v>
      </c>
      <c r="C467" s="1332" t="s">
        <v>783</v>
      </c>
      <c r="D467" s="775" t="s">
        <v>784</v>
      </c>
      <c r="E467" s="775" t="s">
        <v>226</v>
      </c>
      <c r="F467" s="775" t="s">
        <v>271</v>
      </c>
      <c r="G467" s="775" t="s">
        <v>215</v>
      </c>
      <c r="H467" s="775" t="s">
        <v>215</v>
      </c>
      <c r="I467" s="775" t="s">
        <v>785</v>
      </c>
      <c r="J467" s="775">
        <v>1</v>
      </c>
      <c r="K467" s="775" t="s">
        <v>292</v>
      </c>
      <c r="L467" s="683">
        <v>1447727</v>
      </c>
      <c r="M467" s="775">
        <v>2015</v>
      </c>
      <c r="N467" s="775" t="s">
        <v>211</v>
      </c>
      <c r="O467" s="1333">
        <f t="shared" si="564"/>
        <v>1447727</v>
      </c>
      <c r="P467" s="1332" t="s">
        <v>99</v>
      </c>
      <c r="Q467" s="1332"/>
      <c r="R467" s="1332"/>
      <c r="S467" s="1212" t="s">
        <v>521</v>
      </c>
      <c r="T467" s="638">
        <v>5</v>
      </c>
      <c r="U467" s="1314">
        <f t="shared" si="565"/>
        <v>2</v>
      </c>
      <c r="V467" s="1313">
        <f t="shared" si="566"/>
        <v>289545.40000000002</v>
      </c>
      <c r="W467" s="1313">
        <f t="shared" si="567"/>
        <v>579090.80000000005</v>
      </c>
      <c r="X467" s="1313">
        <f t="shared" si="568"/>
        <v>868636.2</v>
      </c>
      <c r="Y467" s="1314">
        <f t="shared" si="569"/>
        <v>3</v>
      </c>
      <c r="Z467" s="1315">
        <f t="shared" si="570"/>
        <v>289545.40000000002</v>
      </c>
      <c r="AA467" s="1315">
        <f t="shared" si="571"/>
        <v>868636.20000000007</v>
      </c>
      <c r="AB467" s="730">
        <f t="shared" si="572"/>
        <v>579090.79999999993</v>
      </c>
      <c r="AC467" s="5" t="b">
        <f t="shared" si="573"/>
        <v>1</v>
      </c>
    </row>
    <row r="468" spans="1:29" ht="24.95" customHeight="1" x14ac:dyDescent="0.2">
      <c r="A468" s="491" t="s">
        <v>522</v>
      </c>
      <c r="B468" s="1080">
        <f t="shared" si="574"/>
        <v>50</v>
      </c>
      <c r="C468" s="1332" t="s">
        <v>783</v>
      </c>
      <c r="D468" s="775" t="s">
        <v>784</v>
      </c>
      <c r="E468" s="775" t="s">
        <v>226</v>
      </c>
      <c r="F468" s="775" t="s">
        <v>271</v>
      </c>
      <c r="G468" s="775" t="s">
        <v>215</v>
      </c>
      <c r="H468" s="775" t="s">
        <v>215</v>
      </c>
      <c r="I468" s="775" t="s">
        <v>785</v>
      </c>
      <c r="J468" s="775">
        <v>1</v>
      </c>
      <c r="K468" s="775" t="s">
        <v>292</v>
      </c>
      <c r="L468" s="683">
        <v>1447727</v>
      </c>
      <c r="M468" s="775">
        <v>2015</v>
      </c>
      <c r="N468" s="775" t="s">
        <v>211</v>
      </c>
      <c r="O468" s="1333">
        <f t="shared" si="564"/>
        <v>1447727</v>
      </c>
      <c r="P468" s="1332" t="s">
        <v>99</v>
      </c>
      <c r="Q468" s="1332"/>
      <c r="R468" s="1332"/>
      <c r="S468" s="1212" t="s">
        <v>521</v>
      </c>
      <c r="T468" s="638">
        <v>5</v>
      </c>
      <c r="U468" s="1314">
        <f t="shared" si="565"/>
        <v>2</v>
      </c>
      <c r="V468" s="1313">
        <f t="shared" si="566"/>
        <v>289545.40000000002</v>
      </c>
      <c r="W468" s="1313">
        <f t="shared" si="567"/>
        <v>579090.80000000005</v>
      </c>
      <c r="X468" s="1313">
        <f t="shared" si="568"/>
        <v>868636.2</v>
      </c>
      <c r="Y468" s="1314">
        <f t="shared" si="569"/>
        <v>3</v>
      </c>
      <c r="Z468" s="1315">
        <f t="shared" si="570"/>
        <v>289545.40000000002</v>
      </c>
      <c r="AA468" s="1315">
        <f t="shared" si="571"/>
        <v>868636.20000000007</v>
      </c>
      <c r="AB468" s="730">
        <f t="shared" si="572"/>
        <v>579090.79999999993</v>
      </c>
      <c r="AC468" s="5" t="b">
        <f t="shared" si="573"/>
        <v>1</v>
      </c>
    </row>
    <row r="469" spans="1:29" ht="24.95" customHeight="1" x14ac:dyDescent="0.2">
      <c r="A469" s="491" t="s">
        <v>522</v>
      </c>
      <c r="B469" s="1080">
        <f t="shared" si="574"/>
        <v>51</v>
      </c>
      <c r="C469" s="1332" t="s">
        <v>783</v>
      </c>
      <c r="D469" s="775" t="s">
        <v>784</v>
      </c>
      <c r="E469" s="775" t="s">
        <v>226</v>
      </c>
      <c r="F469" s="775" t="s">
        <v>271</v>
      </c>
      <c r="G469" s="775" t="s">
        <v>215</v>
      </c>
      <c r="H469" s="775" t="s">
        <v>215</v>
      </c>
      <c r="I469" s="775" t="s">
        <v>785</v>
      </c>
      <c r="J469" s="775">
        <v>1</v>
      </c>
      <c r="K469" s="775" t="s">
        <v>292</v>
      </c>
      <c r="L469" s="683">
        <v>1447727</v>
      </c>
      <c r="M469" s="775">
        <v>2015</v>
      </c>
      <c r="N469" s="775" t="s">
        <v>211</v>
      </c>
      <c r="O469" s="1333">
        <f t="shared" si="564"/>
        <v>1447727</v>
      </c>
      <c r="P469" s="1332" t="s">
        <v>99</v>
      </c>
      <c r="Q469" s="1332"/>
      <c r="R469" s="1332"/>
      <c r="S469" s="1212" t="s">
        <v>521</v>
      </c>
      <c r="T469" s="638">
        <v>5</v>
      </c>
      <c r="U469" s="1314">
        <f t="shared" si="565"/>
        <v>2</v>
      </c>
      <c r="V469" s="1313">
        <f t="shared" si="566"/>
        <v>289545.40000000002</v>
      </c>
      <c r="W469" s="1313">
        <f t="shared" si="567"/>
        <v>579090.80000000005</v>
      </c>
      <c r="X469" s="1313">
        <f t="shared" si="568"/>
        <v>868636.2</v>
      </c>
      <c r="Y469" s="1314">
        <f t="shared" si="569"/>
        <v>3</v>
      </c>
      <c r="Z469" s="1315">
        <f t="shared" si="570"/>
        <v>289545.40000000002</v>
      </c>
      <c r="AA469" s="1315">
        <f t="shared" si="571"/>
        <v>868636.20000000007</v>
      </c>
      <c r="AB469" s="730">
        <f t="shared" si="572"/>
        <v>579090.79999999993</v>
      </c>
      <c r="AC469" s="5" t="b">
        <f t="shared" si="573"/>
        <v>1</v>
      </c>
    </row>
    <row r="470" spans="1:29" ht="24.95" customHeight="1" x14ac:dyDescent="0.2">
      <c r="A470" s="491" t="s">
        <v>522</v>
      </c>
      <c r="B470" s="1080">
        <f t="shared" si="574"/>
        <v>52</v>
      </c>
      <c r="C470" s="1332" t="s">
        <v>783</v>
      </c>
      <c r="D470" s="775" t="s">
        <v>784</v>
      </c>
      <c r="E470" s="775" t="s">
        <v>226</v>
      </c>
      <c r="F470" s="775" t="s">
        <v>271</v>
      </c>
      <c r="G470" s="775" t="s">
        <v>215</v>
      </c>
      <c r="H470" s="775" t="s">
        <v>215</v>
      </c>
      <c r="I470" s="775" t="s">
        <v>785</v>
      </c>
      <c r="J470" s="775">
        <v>1</v>
      </c>
      <c r="K470" s="775" t="s">
        <v>292</v>
      </c>
      <c r="L470" s="683">
        <v>1447727</v>
      </c>
      <c r="M470" s="775">
        <v>2015</v>
      </c>
      <c r="N470" s="775" t="s">
        <v>211</v>
      </c>
      <c r="O470" s="1333">
        <f t="shared" si="564"/>
        <v>1447727</v>
      </c>
      <c r="P470" s="1332" t="s">
        <v>99</v>
      </c>
      <c r="Q470" s="1332"/>
      <c r="R470" s="1332"/>
      <c r="S470" s="1212" t="s">
        <v>521</v>
      </c>
      <c r="T470" s="638">
        <v>5</v>
      </c>
      <c r="U470" s="1314">
        <f t="shared" si="565"/>
        <v>2</v>
      </c>
      <c r="V470" s="1313">
        <f t="shared" si="566"/>
        <v>289545.40000000002</v>
      </c>
      <c r="W470" s="1313">
        <f t="shared" si="567"/>
        <v>579090.80000000005</v>
      </c>
      <c r="X470" s="1313">
        <f t="shared" si="568"/>
        <v>868636.2</v>
      </c>
      <c r="Y470" s="1314">
        <f t="shared" si="569"/>
        <v>3</v>
      </c>
      <c r="Z470" s="1315">
        <f t="shared" si="570"/>
        <v>289545.40000000002</v>
      </c>
      <c r="AA470" s="1315">
        <f t="shared" si="571"/>
        <v>868636.20000000007</v>
      </c>
      <c r="AB470" s="730">
        <f t="shared" si="572"/>
        <v>579090.79999999993</v>
      </c>
      <c r="AC470" s="5" t="b">
        <f t="shared" si="573"/>
        <v>1</v>
      </c>
    </row>
    <row r="471" spans="1:29" ht="24.95" customHeight="1" x14ac:dyDescent="0.2">
      <c r="A471" s="491" t="s">
        <v>522</v>
      </c>
      <c r="B471" s="1080">
        <f t="shared" si="574"/>
        <v>53</v>
      </c>
      <c r="C471" s="1332" t="s">
        <v>783</v>
      </c>
      <c r="D471" s="775" t="s">
        <v>784</v>
      </c>
      <c r="E471" s="775" t="s">
        <v>226</v>
      </c>
      <c r="F471" s="775" t="s">
        <v>271</v>
      </c>
      <c r="G471" s="775" t="s">
        <v>215</v>
      </c>
      <c r="H471" s="775" t="s">
        <v>215</v>
      </c>
      <c r="I471" s="775" t="s">
        <v>785</v>
      </c>
      <c r="J471" s="775">
        <v>1</v>
      </c>
      <c r="K471" s="775" t="s">
        <v>292</v>
      </c>
      <c r="L471" s="683">
        <v>1447727</v>
      </c>
      <c r="M471" s="775">
        <v>2015</v>
      </c>
      <c r="N471" s="775" t="s">
        <v>211</v>
      </c>
      <c r="O471" s="1333">
        <f t="shared" si="564"/>
        <v>1447727</v>
      </c>
      <c r="P471" s="1332" t="s">
        <v>99</v>
      </c>
      <c r="Q471" s="1332"/>
      <c r="R471" s="1332"/>
      <c r="S471" s="1212" t="s">
        <v>521</v>
      </c>
      <c r="T471" s="638">
        <v>5</v>
      </c>
      <c r="U471" s="1314">
        <f t="shared" si="565"/>
        <v>2</v>
      </c>
      <c r="V471" s="1313">
        <f t="shared" si="566"/>
        <v>289545.40000000002</v>
      </c>
      <c r="W471" s="1313">
        <f t="shared" si="567"/>
        <v>579090.80000000005</v>
      </c>
      <c r="X471" s="1313">
        <f t="shared" si="568"/>
        <v>868636.2</v>
      </c>
      <c r="Y471" s="1314">
        <f t="shared" si="569"/>
        <v>3</v>
      </c>
      <c r="Z471" s="1315">
        <f t="shared" si="570"/>
        <v>289545.40000000002</v>
      </c>
      <c r="AA471" s="1315">
        <f t="shared" si="571"/>
        <v>868636.20000000007</v>
      </c>
      <c r="AB471" s="730">
        <f t="shared" si="572"/>
        <v>579090.79999999993</v>
      </c>
      <c r="AC471" s="5" t="b">
        <f t="shared" si="573"/>
        <v>1</v>
      </c>
    </row>
    <row r="472" spans="1:29" ht="24.95" customHeight="1" x14ac:dyDescent="0.2">
      <c r="A472" s="491" t="s">
        <v>522</v>
      </c>
      <c r="B472" s="1080">
        <f t="shared" si="574"/>
        <v>54</v>
      </c>
      <c r="C472" s="1332" t="s">
        <v>783</v>
      </c>
      <c r="D472" s="775" t="s">
        <v>784</v>
      </c>
      <c r="E472" s="775" t="s">
        <v>226</v>
      </c>
      <c r="F472" s="775" t="s">
        <v>271</v>
      </c>
      <c r="G472" s="775" t="s">
        <v>215</v>
      </c>
      <c r="H472" s="775" t="s">
        <v>215</v>
      </c>
      <c r="I472" s="775" t="s">
        <v>785</v>
      </c>
      <c r="J472" s="775">
        <v>1</v>
      </c>
      <c r="K472" s="775" t="s">
        <v>292</v>
      </c>
      <c r="L472" s="683">
        <v>1447727</v>
      </c>
      <c r="M472" s="775">
        <v>2015</v>
      </c>
      <c r="N472" s="775" t="s">
        <v>211</v>
      </c>
      <c r="O472" s="1333">
        <f t="shared" si="564"/>
        <v>1447727</v>
      </c>
      <c r="P472" s="1332" t="s">
        <v>99</v>
      </c>
      <c r="Q472" s="1332"/>
      <c r="R472" s="1332"/>
      <c r="S472" s="1212" t="s">
        <v>521</v>
      </c>
      <c r="T472" s="638">
        <v>5</v>
      </c>
      <c r="U472" s="1314">
        <f t="shared" si="565"/>
        <v>2</v>
      </c>
      <c r="V472" s="1313">
        <f t="shared" si="566"/>
        <v>289545.40000000002</v>
      </c>
      <c r="W472" s="1313">
        <f t="shared" si="567"/>
        <v>579090.80000000005</v>
      </c>
      <c r="X472" s="1313">
        <f t="shared" si="568"/>
        <v>868636.2</v>
      </c>
      <c r="Y472" s="1314">
        <f t="shared" si="569"/>
        <v>3</v>
      </c>
      <c r="Z472" s="1315">
        <f t="shared" si="570"/>
        <v>289545.40000000002</v>
      </c>
      <c r="AA472" s="1315">
        <f t="shared" si="571"/>
        <v>868636.20000000007</v>
      </c>
      <c r="AB472" s="730">
        <f t="shared" si="572"/>
        <v>579090.79999999993</v>
      </c>
      <c r="AC472" s="5" t="b">
        <f t="shared" si="573"/>
        <v>1</v>
      </c>
    </row>
    <row r="473" spans="1:29" ht="24.95" customHeight="1" x14ac:dyDescent="0.2">
      <c r="A473" s="491" t="s">
        <v>522</v>
      </c>
      <c r="B473" s="1080">
        <f t="shared" si="574"/>
        <v>55</v>
      </c>
      <c r="C473" s="1332" t="s">
        <v>783</v>
      </c>
      <c r="D473" s="775" t="s">
        <v>784</v>
      </c>
      <c r="E473" s="775" t="s">
        <v>226</v>
      </c>
      <c r="F473" s="775" t="s">
        <v>271</v>
      </c>
      <c r="G473" s="775" t="s">
        <v>215</v>
      </c>
      <c r="H473" s="775" t="s">
        <v>215</v>
      </c>
      <c r="I473" s="775" t="s">
        <v>785</v>
      </c>
      <c r="J473" s="775">
        <v>1</v>
      </c>
      <c r="K473" s="775" t="s">
        <v>292</v>
      </c>
      <c r="L473" s="683">
        <v>1447727</v>
      </c>
      <c r="M473" s="775">
        <v>2015</v>
      </c>
      <c r="N473" s="775" t="s">
        <v>211</v>
      </c>
      <c r="O473" s="1333">
        <f t="shared" si="564"/>
        <v>1447727</v>
      </c>
      <c r="P473" s="1332" t="s">
        <v>99</v>
      </c>
      <c r="Q473" s="1332"/>
      <c r="R473" s="1332"/>
      <c r="S473" s="1212" t="s">
        <v>521</v>
      </c>
      <c r="T473" s="638">
        <v>5</v>
      </c>
      <c r="U473" s="1314">
        <f t="shared" si="565"/>
        <v>2</v>
      </c>
      <c r="V473" s="1313">
        <f t="shared" si="566"/>
        <v>289545.40000000002</v>
      </c>
      <c r="W473" s="1313">
        <f t="shared" si="567"/>
        <v>579090.80000000005</v>
      </c>
      <c r="X473" s="1313">
        <f t="shared" si="568"/>
        <v>868636.2</v>
      </c>
      <c r="Y473" s="1314">
        <f t="shared" si="569"/>
        <v>3</v>
      </c>
      <c r="Z473" s="1315">
        <f t="shared" si="570"/>
        <v>289545.40000000002</v>
      </c>
      <c r="AA473" s="1315">
        <f t="shared" si="571"/>
        <v>868636.20000000007</v>
      </c>
      <c r="AB473" s="730">
        <f t="shared" si="572"/>
        <v>579090.79999999993</v>
      </c>
      <c r="AC473" s="5" t="b">
        <f t="shared" si="573"/>
        <v>1</v>
      </c>
    </row>
    <row r="474" spans="1:29" ht="24.95" customHeight="1" x14ac:dyDescent="0.2">
      <c r="A474" s="491" t="s">
        <v>522</v>
      </c>
      <c r="B474" s="1080">
        <f t="shared" si="574"/>
        <v>56</v>
      </c>
      <c r="C474" s="1332" t="s">
        <v>783</v>
      </c>
      <c r="D474" s="775" t="s">
        <v>784</v>
      </c>
      <c r="E474" s="775" t="s">
        <v>226</v>
      </c>
      <c r="F474" s="775" t="s">
        <v>271</v>
      </c>
      <c r="G474" s="775" t="s">
        <v>215</v>
      </c>
      <c r="H474" s="775" t="s">
        <v>215</v>
      </c>
      <c r="I474" s="775" t="s">
        <v>785</v>
      </c>
      <c r="J474" s="775">
        <v>1</v>
      </c>
      <c r="K474" s="775" t="s">
        <v>292</v>
      </c>
      <c r="L474" s="683">
        <v>1447727</v>
      </c>
      <c r="M474" s="775">
        <v>2015</v>
      </c>
      <c r="N474" s="775" t="s">
        <v>211</v>
      </c>
      <c r="O474" s="1333">
        <f t="shared" si="564"/>
        <v>1447727</v>
      </c>
      <c r="P474" s="1332" t="s">
        <v>99</v>
      </c>
      <c r="Q474" s="1332"/>
      <c r="R474" s="1332"/>
      <c r="S474" s="1212" t="s">
        <v>521</v>
      </c>
      <c r="T474" s="638">
        <v>5</v>
      </c>
      <c r="U474" s="1314">
        <f t="shared" si="565"/>
        <v>2</v>
      </c>
      <c r="V474" s="1313">
        <f t="shared" si="566"/>
        <v>289545.40000000002</v>
      </c>
      <c r="W474" s="1313">
        <f t="shared" si="567"/>
        <v>579090.80000000005</v>
      </c>
      <c r="X474" s="1313">
        <f t="shared" si="568"/>
        <v>868636.2</v>
      </c>
      <c r="Y474" s="1314">
        <f t="shared" si="569"/>
        <v>3</v>
      </c>
      <c r="Z474" s="1315">
        <f t="shared" si="570"/>
        <v>289545.40000000002</v>
      </c>
      <c r="AA474" s="1315">
        <f t="shared" si="571"/>
        <v>868636.20000000007</v>
      </c>
      <c r="AB474" s="730">
        <f t="shared" si="572"/>
        <v>579090.79999999993</v>
      </c>
      <c r="AC474" s="5" t="b">
        <f t="shared" si="573"/>
        <v>1</v>
      </c>
    </row>
    <row r="475" spans="1:29" ht="24.95" customHeight="1" x14ac:dyDescent="0.2">
      <c r="A475" s="491" t="s">
        <v>522</v>
      </c>
      <c r="B475" s="1080">
        <f t="shared" si="574"/>
        <v>57</v>
      </c>
      <c r="C475" s="1332" t="s">
        <v>783</v>
      </c>
      <c r="D475" s="775" t="s">
        <v>784</v>
      </c>
      <c r="E475" s="775" t="s">
        <v>226</v>
      </c>
      <c r="F475" s="775" t="s">
        <v>271</v>
      </c>
      <c r="G475" s="775" t="s">
        <v>215</v>
      </c>
      <c r="H475" s="775" t="s">
        <v>215</v>
      </c>
      <c r="I475" s="775" t="s">
        <v>785</v>
      </c>
      <c r="J475" s="775">
        <v>1</v>
      </c>
      <c r="K475" s="775" t="s">
        <v>292</v>
      </c>
      <c r="L475" s="683">
        <v>1447727</v>
      </c>
      <c r="M475" s="775">
        <v>2015</v>
      </c>
      <c r="N475" s="775" t="s">
        <v>211</v>
      </c>
      <c r="O475" s="1333">
        <f t="shared" si="564"/>
        <v>1447727</v>
      </c>
      <c r="P475" s="1332" t="s">
        <v>99</v>
      </c>
      <c r="Q475" s="1332"/>
      <c r="R475" s="1332"/>
      <c r="S475" s="1212" t="s">
        <v>521</v>
      </c>
      <c r="T475" s="638">
        <v>5</v>
      </c>
      <c r="U475" s="1314">
        <f t="shared" si="565"/>
        <v>2</v>
      </c>
      <c r="V475" s="1313">
        <f t="shared" si="566"/>
        <v>289545.40000000002</v>
      </c>
      <c r="W475" s="1313">
        <f t="shared" si="567"/>
        <v>579090.80000000005</v>
      </c>
      <c r="X475" s="1313">
        <f t="shared" si="568"/>
        <v>868636.2</v>
      </c>
      <c r="Y475" s="1314">
        <f t="shared" si="569"/>
        <v>3</v>
      </c>
      <c r="Z475" s="1315">
        <f t="shared" si="570"/>
        <v>289545.40000000002</v>
      </c>
      <c r="AA475" s="1315">
        <f t="shared" si="571"/>
        <v>868636.20000000007</v>
      </c>
      <c r="AB475" s="730">
        <f t="shared" si="572"/>
        <v>579090.79999999993</v>
      </c>
      <c r="AC475" s="5" t="b">
        <f t="shared" si="573"/>
        <v>1</v>
      </c>
    </row>
    <row r="476" spans="1:29" ht="24.95" customHeight="1" x14ac:dyDescent="0.2">
      <c r="A476" s="491" t="s">
        <v>522</v>
      </c>
      <c r="B476" s="1080">
        <f t="shared" si="574"/>
        <v>58</v>
      </c>
      <c r="C476" s="1332" t="s">
        <v>783</v>
      </c>
      <c r="D476" s="775" t="s">
        <v>784</v>
      </c>
      <c r="E476" s="775" t="s">
        <v>226</v>
      </c>
      <c r="F476" s="775" t="s">
        <v>271</v>
      </c>
      <c r="G476" s="775" t="s">
        <v>215</v>
      </c>
      <c r="H476" s="775" t="s">
        <v>215</v>
      </c>
      <c r="I476" s="775" t="s">
        <v>785</v>
      </c>
      <c r="J476" s="775">
        <v>1</v>
      </c>
      <c r="K476" s="775" t="s">
        <v>292</v>
      </c>
      <c r="L476" s="683">
        <v>1447727</v>
      </c>
      <c r="M476" s="775">
        <v>2015</v>
      </c>
      <c r="N476" s="775" t="s">
        <v>211</v>
      </c>
      <c r="O476" s="1333">
        <f t="shared" si="564"/>
        <v>1447727</v>
      </c>
      <c r="P476" s="1332" t="s">
        <v>99</v>
      </c>
      <c r="Q476" s="1332"/>
      <c r="R476" s="1332"/>
      <c r="S476" s="1212" t="s">
        <v>521</v>
      </c>
      <c r="T476" s="638">
        <v>5</v>
      </c>
      <c r="U476" s="1314">
        <f t="shared" si="565"/>
        <v>2</v>
      </c>
      <c r="V476" s="1313">
        <f t="shared" si="566"/>
        <v>289545.40000000002</v>
      </c>
      <c r="W476" s="1313">
        <f t="shared" si="567"/>
        <v>579090.80000000005</v>
      </c>
      <c r="X476" s="1313">
        <f t="shared" si="568"/>
        <v>868636.2</v>
      </c>
      <c r="Y476" s="1314">
        <f t="shared" si="569"/>
        <v>3</v>
      </c>
      <c r="Z476" s="1315">
        <f t="shared" si="570"/>
        <v>289545.40000000002</v>
      </c>
      <c r="AA476" s="1315">
        <f t="shared" si="571"/>
        <v>868636.20000000007</v>
      </c>
      <c r="AB476" s="730">
        <f t="shared" si="572"/>
        <v>579090.79999999993</v>
      </c>
      <c r="AC476" s="5" t="b">
        <f t="shared" si="573"/>
        <v>1</v>
      </c>
    </row>
    <row r="477" spans="1:29" ht="24.95" customHeight="1" x14ac:dyDescent="0.2">
      <c r="A477" s="491" t="s">
        <v>522</v>
      </c>
      <c r="B477" s="1080">
        <f t="shared" si="574"/>
        <v>59</v>
      </c>
      <c r="C477" s="1332" t="s">
        <v>783</v>
      </c>
      <c r="D477" s="775" t="s">
        <v>784</v>
      </c>
      <c r="E477" s="775" t="s">
        <v>226</v>
      </c>
      <c r="F477" s="775" t="s">
        <v>271</v>
      </c>
      <c r="G477" s="775" t="s">
        <v>215</v>
      </c>
      <c r="H477" s="775" t="s">
        <v>215</v>
      </c>
      <c r="I477" s="775" t="s">
        <v>785</v>
      </c>
      <c r="J477" s="775">
        <v>1</v>
      </c>
      <c r="K477" s="775" t="s">
        <v>292</v>
      </c>
      <c r="L477" s="683">
        <v>1447727</v>
      </c>
      <c r="M477" s="775">
        <v>2015</v>
      </c>
      <c r="N477" s="775" t="s">
        <v>211</v>
      </c>
      <c r="O477" s="1333">
        <f t="shared" si="564"/>
        <v>1447727</v>
      </c>
      <c r="P477" s="1332" t="s">
        <v>99</v>
      </c>
      <c r="Q477" s="1332"/>
      <c r="R477" s="1332"/>
      <c r="S477" s="1212" t="s">
        <v>521</v>
      </c>
      <c r="T477" s="638">
        <v>5</v>
      </c>
      <c r="U477" s="1314">
        <f t="shared" si="565"/>
        <v>2</v>
      </c>
      <c r="V477" s="1313">
        <f t="shared" si="566"/>
        <v>289545.40000000002</v>
      </c>
      <c r="W477" s="1313">
        <f t="shared" si="567"/>
        <v>579090.80000000005</v>
      </c>
      <c r="X477" s="1313">
        <f t="shared" si="568"/>
        <v>868636.2</v>
      </c>
      <c r="Y477" s="1314">
        <f t="shared" si="569"/>
        <v>3</v>
      </c>
      <c r="Z477" s="1315">
        <f t="shared" si="570"/>
        <v>289545.40000000002</v>
      </c>
      <c r="AA477" s="1315">
        <f t="shared" si="571"/>
        <v>868636.20000000007</v>
      </c>
      <c r="AB477" s="730">
        <f t="shared" si="572"/>
        <v>579090.79999999993</v>
      </c>
      <c r="AC477" s="5" t="b">
        <f t="shared" si="573"/>
        <v>1</v>
      </c>
    </row>
    <row r="478" spans="1:29" ht="24.95" customHeight="1" x14ac:dyDescent="0.2">
      <c r="A478" s="491" t="s">
        <v>522</v>
      </c>
      <c r="B478" s="1080">
        <f t="shared" si="574"/>
        <v>60</v>
      </c>
      <c r="C478" s="1332" t="s">
        <v>783</v>
      </c>
      <c r="D478" s="775" t="s">
        <v>784</v>
      </c>
      <c r="E478" s="775" t="s">
        <v>226</v>
      </c>
      <c r="F478" s="775" t="s">
        <v>271</v>
      </c>
      <c r="G478" s="775" t="s">
        <v>215</v>
      </c>
      <c r="H478" s="775" t="s">
        <v>215</v>
      </c>
      <c r="I478" s="775" t="s">
        <v>785</v>
      </c>
      <c r="J478" s="775">
        <v>1</v>
      </c>
      <c r="K478" s="775" t="s">
        <v>292</v>
      </c>
      <c r="L478" s="683">
        <v>1447727</v>
      </c>
      <c r="M478" s="775">
        <v>2015</v>
      </c>
      <c r="N478" s="775" t="s">
        <v>211</v>
      </c>
      <c r="O478" s="1333">
        <f t="shared" si="564"/>
        <v>1447727</v>
      </c>
      <c r="P478" s="1332" t="s">
        <v>99</v>
      </c>
      <c r="Q478" s="1332"/>
      <c r="R478" s="1332"/>
      <c r="S478" s="1212" t="s">
        <v>521</v>
      </c>
      <c r="T478" s="638">
        <v>5</v>
      </c>
      <c r="U478" s="1314">
        <f t="shared" si="565"/>
        <v>2</v>
      </c>
      <c r="V478" s="1313">
        <f t="shared" si="566"/>
        <v>289545.40000000002</v>
      </c>
      <c r="W478" s="1313">
        <f t="shared" si="567"/>
        <v>579090.80000000005</v>
      </c>
      <c r="X478" s="1313">
        <f t="shared" si="568"/>
        <v>868636.2</v>
      </c>
      <c r="Y478" s="1314">
        <f t="shared" si="569"/>
        <v>3</v>
      </c>
      <c r="Z478" s="1315">
        <f t="shared" si="570"/>
        <v>289545.40000000002</v>
      </c>
      <c r="AA478" s="1315">
        <f t="shared" si="571"/>
        <v>868636.20000000007</v>
      </c>
      <c r="AB478" s="730">
        <f t="shared" si="572"/>
        <v>579090.79999999993</v>
      </c>
      <c r="AC478" s="5" t="b">
        <f t="shared" si="573"/>
        <v>1</v>
      </c>
    </row>
    <row r="479" spans="1:29" ht="24.95" customHeight="1" x14ac:dyDescent="0.2">
      <c r="A479" s="491" t="s">
        <v>522</v>
      </c>
      <c r="B479" s="1080">
        <f t="shared" si="574"/>
        <v>61</v>
      </c>
      <c r="C479" s="1332" t="s">
        <v>783</v>
      </c>
      <c r="D479" s="775" t="s">
        <v>784</v>
      </c>
      <c r="E479" s="775" t="s">
        <v>226</v>
      </c>
      <c r="F479" s="775" t="s">
        <v>271</v>
      </c>
      <c r="G479" s="775" t="s">
        <v>215</v>
      </c>
      <c r="H479" s="775" t="s">
        <v>215</v>
      </c>
      <c r="I479" s="775" t="s">
        <v>785</v>
      </c>
      <c r="J479" s="775">
        <v>1</v>
      </c>
      <c r="K479" s="775" t="s">
        <v>292</v>
      </c>
      <c r="L479" s="683">
        <v>1447727</v>
      </c>
      <c r="M479" s="775">
        <v>2015</v>
      </c>
      <c r="N479" s="775" t="s">
        <v>211</v>
      </c>
      <c r="O479" s="1333">
        <f t="shared" si="564"/>
        <v>1447727</v>
      </c>
      <c r="P479" s="1332" t="s">
        <v>99</v>
      </c>
      <c r="Q479" s="1332"/>
      <c r="R479" s="1332"/>
      <c r="S479" s="1212" t="s">
        <v>521</v>
      </c>
      <c r="T479" s="638">
        <v>5</v>
      </c>
      <c r="U479" s="1314">
        <f t="shared" si="565"/>
        <v>2</v>
      </c>
      <c r="V479" s="1313">
        <f t="shared" si="566"/>
        <v>289545.40000000002</v>
      </c>
      <c r="W479" s="1313">
        <f t="shared" si="567"/>
        <v>579090.80000000005</v>
      </c>
      <c r="X479" s="1313">
        <f t="shared" si="568"/>
        <v>868636.2</v>
      </c>
      <c r="Y479" s="1314">
        <f t="shared" si="569"/>
        <v>3</v>
      </c>
      <c r="Z479" s="1315">
        <f t="shared" si="570"/>
        <v>289545.40000000002</v>
      </c>
      <c r="AA479" s="1315">
        <f t="shared" si="571"/>
        <v>868636.20000000007</v>
      </c>
      <c r="AB479" s="730">
        <f t="shared" si="572"/>
        <v>579090.79999999993</v>
      </c>
      <c r="AC479" s="5" t="b">
        <f t="shared" si="573"/>
        <v>1</v>
      </c>
    </row>
    <row r="480" spans="1:29" ht="24.95" customHeight="1" x14ac:dyDescent="0.2">
      <c r="A480" s="491" t="s">
        <v>522</v>
      </c>
      <c r="B480" s="1080">
        <f t="shared" si="574"/>
        <v>62</v>
      </c>
      <c r="C480" s="1332" t="s">
        <v>783</v>
      </c>
      <c r="D480" s="775" t="s">
        <v>784</v>
      </c>
      <c r="E480" s="775" t="s">
        <v>226</v>
      </c>
      <c r="F480" s="775" t="s">
        <v>271</v>
      </c>
      <c r="G480" s="775" t="s">
        <v>215</v>
      </c>
      <c r="H480" s="775" t="s">
        <v>215</v>
      </c>
      <c r="I480" s="775" t="s">
        <v>785</v>
      </c>
      <c r="J480" s="775">
        <v>1</v>
      </c>
      <c r="K480" s="775" t="s">
        <v>292</v>
      </c>
      <c r="L480" s="683">
        <v>1447727</v>
      </c>
      <c r="M480" s="775">
        <v>2015</v>
      </c>
      <c r="N480" s="775" t="s">
        <v>211</v>
      </c>
      <c r="O480" s="1333">
        <f t="shared" si="564"/>
        <v>1447727</v>
      </c>
      <c r="P480" s="1332" t="s">
        <v>99</v>
      </c>
      <c r="Q480" s="1332"/>
      <c r="R480" s="1332"/>
      <c r="S480" s="1212" t="s">
        <v>521</v>
      </c>
      <c r="T480" s="638">
        <v>5</v>
      </c>
      <c r="U480" s="1314">
        <f t="shared" si="565"/>
        <v>2</v>
      </c>
      <c r="V480" s="1313">
        <f t="shared" si="566"/>
        <v>289545.40000000002</v>
      </c>
      <c r="W480" s="1313">
        <f t="shared" si="567"/>
        <v>579090.80000000005</v>
      </c>
      <c r="X480" s="1313">
        <f t="shared" si="568"/>
        <v>868636.2</v>
      </c>
      <c r="Y480" s="1314">
        <f t="shared" si="569"/>
        <v>3</v>
      </c>
      <c r="Z480" s="1315">
        <f t="shared" si="570"/>
        <v>289545.40000000002</v>
      </c>
      <c r="AA480" s="1315">
        <f t="shared" si="571"/>
        <v>868636.20000000007</v>
      </c>
      <c r="AB480" s="730">
        <f t="shared" si="572"/>
        <v>579090.79999999993</v>
      </c>
      <c r="AC480" s="5" t="b">
        <f t="shared" si="573"/>
        <v>1</v>
      </c>
    </row>
    <row r="481" spans="1:29" ht="24.95" customHeight="1" x14ac:dyDescent="0.2">
      <c r="A481" s="491" t="s">
        <v>522</v>
      </c>
      <c r="B481" s="1080">
        <f t="shared" si="574"/>
        <v>63</v>
      </c>
      <c r="C481" s="1332" t="s">
        <v>783</v>
      </c>
      <c r="D481" s="775" t="s">
        <v>784</v>
      </c>
      <c r="E481" s="775" t="s">
        <v>226</v>
      </c>
      <c r="F481" s="775" t="s">
        <v>271</v>
      </c>
      <c r="G481" s="775" t="s">
        <v>215</v>
      </c>
      <c r="H481" s="775" t="s">
        <v>215</v>
      </c>
      <c r="I481" s="775" t="s">
        <v>785</v>
      </c>
      <c r="J481" s="775">
        <v>1</v>
      </c>
      <c r="K481" s="775" t="s">
        <v>292</v>
      </c>
      <c r="L481" s="683">
        <v>1447727</v>
      </c>
      <c r="M481" s="775">
        <v>2015</v>
      </c>
      <c r="N481" s="775" t="s">
        <v>211</v>
      </c>
      <c r="O481" s="1333">
        <f t="shared" si="564"/>
        <v>1447727</v>
      </c>
      <c r="P481" s="1332" t="s">
        <v>99</v>
      </c>
      <c r="Q481" s="1332"/>
      <c r="R481" s="1332"/>
      <c r="S481" s="1212" t="s">
        <v>521</v>
      </c>
      <c r="T481" s="638">
        <v>5</v>
      </c>
      <c r="U481" s="1314">
        <f t="shared" si="565"/>
        <v>2</v>
      </c>
      <c r="V481" s="1313">
        <f t="shared" si="566"/>
        <v>289545.40000000002</v>
      </c>
      <c r="W481" s="1313">
        <f t="shared" si="567"/>
        <v>579090.80000000005</v>
      </c>
      <c r="X481" s="1313">
        <f t="shared" si="568"/>
        <v>868636.2</v>
      </c>
      <c r="Y481" s="1314">
        <f t="shared" si="569"/>
        <v>3</v>
      </c>
      <c r="Z481" s="1315">
        <f t="shared" si="570"/>
        <v>289545.40000000002</v>
      </c>
      <c r="AA481" s="1315">
        <f t="shared" si="571"/>
        <v>868636.20000000007</v>
      </c>
      <c r="AB481" s="730">
        <f t="shared" si="572"/>
        <v>579090.79999999993</v>
      </c>
      <c r="AC481" s="5" t="b">
        <f t="shared" si="573"/>
        <v>1</v>
      </c>
    </row>
    <row r="482" spans="1:29" ht="24.95" customHeight="1" x14ac:dyDescent="0.2">
      <c r="A482" s="491" t="s">
        <v>522</v>
      </c>
      <c r="B482" s="1080">
        <f t="shared" si="574"/>
        <v>64</v>
      </c>
      <c r="C482" s="1332" t="s">
        <v>783</v>
      </c>
      <c r="D482" s="775" t="s">
        <v>784</v>
      </c>
      <c r="E482" s="775" t="s">
        <v>226</v>
      </c>
      <c r="F482" s="775" t="s">
        <v>271</v>
      </c>
      <c r="G482" s="775" t="s">
        <v>215</v>
      </c>
      <c r="H482" s="775" t="s">
        <v>215</v>
      </c>
      <c r="I482" s="775" t="s">
        <v>785</v>
      </c>
      <c r="J482" s="775">
        <v>1</v>
      </c>
      <c r="K482" s="775" t="s">
        <v>292</v>
      </c>
      <c r="L482" s="683">
        <v>1447727</v>
      </c>
      <c r="M482" s="775">
        <v>2015</v>
      </c>
      <c r="N482" s="775" t="s">
        <v>211</v>
      </c>
      <c r="O482" s="1333">
        <f t="shared" si="564"/>
        <v>1447727</v>
      </c>
      <c r="P482" s="1332" t="s">
        <v>99</v>
      </c>
      <c r="Q482" s="1332"/>
      <c r="R482" s="1332"/>
      <c r="S482" s="1212" t="s">
        <v>521</v>
      </c>
      <c r="T482" s="638">
        <v>5</v>
      </c>
      <c r="U482" s="1314">
        <f t="shared" si="565"/>
        <v>2</v>
      </c>
      <c r="V482" s="1313">
        <f t="shared" si="566"/>
        <v>289545.40000000002</v>
      </c>
      <c r="W482" s="1313">
        <f t="shared" si="567"/>
        <v>579090.80000000005</v>
      </c>
      <c r="X482" s="1313">
        <f t="shared" si="568"/>
        <v>868636.2</v>
      </c>
      <c r="Y482" s="1314">
        <f t="shared" si="569"/>
        <v>3</v>
      </c>
      <c r="Z482" s="1315">
        <f t="shared" si="570"/>
        <v>289545.40000000002</v>
      </c>
      <c r="AA482" s="1315">
        <f t="shared" si="571"/>
        <v>868636.20000000007</v>
      </c>
      <c r="AB482" s="730">
        <f t="shared" si="572"/>
        <v>579090.79999999993</v>
      </c>
      <c r="AC482" s="5" t="b">
        <f t="shared" si="573"/>
        <v>1</v>
      </c>
    </row>
    <row r="483" spans="1:29" ht="24.95" customHeight="1" x14ac:dyDescent="0.2">
      <c r="A483" s="491" t="s">
        <v>522</v>
      </c>
      <c r="B483" s="1080">
        <f t="shared" si="574"/>
        <v>65</v>
      </c>
      <c r="C483" s="1332" t="s">
        <v>783</v>
      </c>
      <c r="D483" s="775" t="s">
        <v>784</v>
      </c>
      <c r="E483" s="775" t="s">
        <v>226</v>
      </c>
      <c r="F483" s="775" t="s">
        <v>271</v>
      </c>
      <c r="G483" s="775" t="s">
        <v>215</v>
      </c>
      <c r="H483" s="775" t="s">
        <v>215</v>
      </c>
      <c r="I483" s="775" t="s">
        <v>785</v>
      </c>
      <c r="J483" s="775">
        <v>1</v>
      </c>
      <c r="K483" s="775" t="s">
        <v>292</v>
      </c>
      <c r="L483" s="683">
        <v>1447727</v>
      </c>
      <c r="M483" s="775">
        <v>2015</v>
      </c>
      <c r="N483" s="775" t="s">
        <v>211</v>
      </c>
      <c r="O483" s="1333">
        <f t="shared" si="564"/>
        <v>1447727</v>
      </c>
      <c r="P483" s="1332" t="s">
        <v>99</v>
      </c>
      <c r="Q483" s="1332"/>
      <c r="R483" s="1332"/>
      <c r="S483" s="1212" t="s">
        <v>521</v>
      </c>
      <c r="T483" s="638">
        <v>5</v>
      </c>
      <c r="U483" s="1314">
        <f t="shared" si="565"/>
        <v>2</v>
      </c>
      <c r="V483" s="1313">
        <f t="shared" si="566"/>
        <v>289545.40000000002</v>
      </c>
      <c r="W483" s="1313">
        <f t="shared" si="567"/>
        <v>579090.80000000005</v>
      </c>
      <c r="X483" s="1313">
        <f t="shared" si="568"/>
        <v>868636.2</v>
      </c>
      <c r="Y483" s="1314">
        <f t="shared" si="569"/>
        <v>3</v>
      </c>
      <c r="Z483" s="1315">
        <f t="shared" si="570"/>
        <v>289545.40000000002</v>
      </c>
      <c r="AA483" s="1315">
        <f t="shared" si="571"/>
        <v>868636.20000000007</v>
      </c>
      <c r="AB483" s="730">
        <f t="shared" si="572"/>
        <v>579090.79999999993</v>
      </c>
      <c r="AC483" s="5" t="b">
        <f t="shared" si="573"/>
        <v>1</v>
      </c>
    </row>
    <row r="484" spans="1:29" ht="24.95" customHeight="1" x14ac:dyDescent="0.2">
      <c r="A484" s="491" t="s">
        <v>522</v>
      </c>
      <c r="B484" s="1080">
        <f t="shared" si="574"/>
        <v>66</v>
      </c>
      <c r="C484" s="1332" t="s">
        <v>783</v>
      </c>
      <c r="D484" s="775" t="s">
        <v>784</v>
      </c>
      <c r="E484" s="775" t="s">
        <v>226</v>
      </c>
      <c r="F484" s="775" t="s">
        <v>271</v>
      </c>
      <c r="G484" s="775" t="s">
        <v>215</v>
      </c>
      <c r="H484" s="775" t="s">
        <v>215</v>
      </c>
      <c r="I484" s="775" t="s">
        <v>785</v>
      </c>
      <c r="J484" s="775">
        <v>1</v>
      </c>
      <c r="K484" s="775" t="s">
        <v>292</v>
      </c>
      <c r="L484" s="683">
        <v>1447727</v>
      </c>
      <c r="M484" s="775">
        <v>2015</v>
      </c>
      <c r="N484" s="775" t="s">
        <v>211</v>
      </c>
      <c r="O484" s="1333">
        <f t="shared" ref="O484:O506" si="575">J484*L484</f>
        <v>1447727</v>
      </c>
      <c r="P484" s="1332" t="s">
        <v>99</v>
      </c>
      <c r="Q484" s="1332"/>
      <c r="R484" s="1332"/>
      <c r="S484" s="1212" t="s">
        <v>521</v>
      </c>
      <c r="T484" s="638">
        <v>5</v>
      </c>
      <c r="U484" s="1314">
        <f t="shared" ref="U484:U506" si="576">2016-M484+1</f>
        <v>2</v>
      </c>
      <c r="V484" s="1313">
        <f t="shared" ref="V484:V506" si="577">O484/T484</f>
        <v>289545.40000000002</v>
      </c>
      <c r="W484" s="1313">
        <f t="shared" ref="W484:W506" si="578">U484*V484</f>
        <v>579090.80000000005</v>
      </c>
      <c r="X484" s="1313">
        <f t="shared" ref="X484:X508" si="579">O484-W484</f>
        <v>868636.2</v>
      </c>
      <c r="Y484" s="1314">
        <f t="shared" ref="Y484:Y506" si="580">2017-M484+1</f>
        <v>3</v>
      </c>
      <c r="Z484" s="1315">
        <f t="shared" ref="Z484:Z506" si="581">O484/T484</f>
        <v>289545.40000000002</v>
      </c>
      <c r="AA484" s="1315">
        <f t="shared" ref="AA484:AA506" si="582">Y484*Z484</f>
        <v>868636.20000000007</v>
      </c>
      <c r="AB484" s="730">
        <f t="shared" ref="AB484:AB506" si="583">O484-AA484</f>
        <v>579090.79999999993</v>
      </c>
      <c r="AC484" s="5" t="b">
        <f t="shared" ref="AC484:AC508" si="584">AA484+AB484=O484</f>
        <v>1</v>
      </c>
    </row>
    <row r="485" spans="1:29" ht="24.95" customHeight="1" x14ac:dyDescent="0.2">
      <c r="A485" s="491" t="s">
        <v>522</v>
      </c>
      <c r="B485" s="1080">
        <f t="shared" ref="B485:B506" si="585">B484+1</f>
        <v>67</v>
      </c>
      <c r="C485" s="1332" t="s">
        <v>783</v>
      </c>
      <c r="D485" s="775" t="s">
        <v>784</v>
      </c>
      <c r="E485" s="775" t="s">
        <v>226</v>
      </c>
      <c r="F485" s="775" t="s">
        <v>271</v>
      </c>
      <c r="G485" s="775" t="s">
        <v>215</v>
      </c>
      <c r="H485" s="775" t="s">
        <v>215</v>
      </c>
      <c r="I485" s="775" t="s">
        <v>785</v>
      </c>
      <c r="J485" s="775">
        <v>1</v>
      </c>
      <c r="K485" s="775" t="s">
        <v>292</v>
      </c>
      <c r="L485" s="683">
        <v>1447727</v>
      </c>
      <c r="M485" s="775">
        <v>2015</v>
      </c>
      <c r="N485" s="775" t="s">
        <v>211</v>
      </c>
      <c r="O485" s="1333">
        <f t="shared" si="575"/>
        <v>1447727</v>
      </c>
      <c r="P485" s="1332" t="s">
        <v>99</v>
      </c>
      <c r="Q485" s="1332"/>
      <c r="R485" s="1332"/>
      <c r="S485" s="1212" t="s">
        <v>521</v>
      </c>
      <c r="T485" s="638">
        <v>5</v>
      </c>
      <c r="U485" s="1314">
        <f t="shared" si="576"/>
        <v>2</v>
      </c>
      <c r="V485" s="1313">
        <f t="shared" si="577"/>
        <v>289545.40000000002</v>
      </c>
      <c r="W485" s="1313">
        <f t="shared" si="578"/>
        <v>579090.80000000005</v>
      </c>
      <c r="X485" s="1313">
        <f t="shared" si="579"/>
        <v>868636.2</v>
      </c>
      <c r="Y485" s="1314">
        <f t="shared" si="580"/>
        <v>3</v>
      </c>
      <c r="Z485" s="1315">
        <f t="shared" si="581"/>
        <v>289545.40000000002</v>
      </c>
      <c r="AA485" s="1315">
        <f t="shared" si="582"/>
        <v>868636.20000000007</v>
      </c>
      <c r="AB485" s="730">
        <f t="shared" si="583"/>
        <v>579090.79999999993</v>
      </c>
      <c r="AC485" s="5" t="b">
        <f t="shared" si="584"/>
        <v>1</v>
      </c>
    </row>
    <row r="486" spans="1:29" ht="24.95" customHeight="1" x14ac:dyDescent="0.2">
      <c r="A486" s="491" t="s">
        <v>522</v>
      </c>
      <c r="B486" s="1080">
        <f t="shared" si="585"/>
        <v>68</v>
      </c>
      <c r="C486" s="1332" t="s">
        <v>783</v>
      </c>
      <c r="D486" s="775" t="s">
        <v>784</v>
      </c>
      <c r="E486" s="775" t="s">
        <v>226</v>
      </c>
      <c r="F486" s="775" t="s">
        <v>271</v>
      </c>
      <c r="G486" s="775" t="s">
        <v>215</v>
      </c>
      <c r="H486" s="775" t="s">
        <v>215</v>
      </c>
      <c r="I486" s="775" t="s">
        <v>785</v>
      </c>
      <c r="J486" s="775">
        <v>1</v>
      </c>
      <c r="K486" s="775" t="s">
        <v>292</v>
      </c>
      <c r="L486" s="683">
        <v>1447727</v>
      </c>
      <c r="M486" s="775">
        <v>2015</v>
      </c>
      <c r="N486" s="775" t="s">
        <v>211</v>
      </c>
      <c r="O486" s="1333">
        <f t="shared" si="575"/>
        <v>1447727</v>
      </c>
      <c r="P486" s="1332" t="s">
        <v>99</v>
      </c>
      <c r="Q486" s="1332"/>
      <c r="R486" s="1332"/>
      <c r="S486" s="1212" t="s">
        <v>521</v>
      </c>
      <c r="T486" s="638">
        <v>5</v>
      </c>
      <c r="U486" s="1314">
        <f t="shared" si="576"/>
        <v>2</v>
      </c>
      <c r="V486" s="1313">
        <f t="shared" si="577"/>
        <v>289545.40000000002</v>
      </c>
      <c r="W486" s="1313">
        <f t="shared" si="578"/>
        <v>579090.80000000005</v>
      </c>
      <c r="X486" s="1313">
        <f t="shared" si="579"/>
        <v>868636.2</v>
      </c>
      <c r="Y486" s="1314">
        <f t="shared" si="580"/>
        <v>3</v>
      </c>
      <c r="Z486" s="1315">
        <f t="shared" si="581"/>
        <v>289545.40000000002</v>
      </c>
      <c r="AA486" s="1315">
        <f t="shared" si="582"/>
        <v>868636.20000000007</v>
      </c>
      <c r="AB486" s="730">
        <f t="shared" si="583"/>
        <v>579090.79999999993</v>
      </c>
      <c r="AC486" s="5" t="b">
        <f t="shared" si="584"/>
        <v>1</v>
      </c>
    </row>
    <row r="487" spans="1:29" ht="24.95" customHeight="1" x14ac:dyDescent="0.2">
      <c r="A487" s="491" t="s">
        <v>522</v>
      </c>
      <c r="B487" s="1080">
        <f t="shared" si="585"/>
        <v>69</v>
      </c>
      <c r="C487" s="1332" t="s">
        <v>783</v>
      </c>
      <c r="D487" s="775" t="s">
        <v>784</v>
      </c>
      <c r="E487" s="775" t="s">
        <v>226</v>
      </c>
      <c r="F487" s="775" t="s">
        <v>271</v>
      </c>
      <c r="G487" s="775" t="s">
        <v>215</v>
      </c>
      <c r="H487" s="775" t="s">
        <v>215</v>
      </c>
      <c r="I487" s="775" t="s">
        <v>785</v>
      </c>
      <c r="J487" s="775">
        <v>1</v>
      </c>
      <c r="K487" s="775" t="s">
        <v>292</v>
      </c>
      <c r="L487" s="683">
        <v>1447727</v>
      </c>
      <c r="M487" s="775">
        <v>2015</v>
      </c>
      <c r="N487" s="775" t="s">
        <v>211</v>
      </c>
      <c r="O487" s="1333">
        <f t="shared" si="575"/>
        <v>1447727</v>
      </c>
      <c r="P487" s="1332" t="s">
        <v>99</v>
      </c>
      <c r="Q487" s="1332"/>
      <c r="R487" s="1332"/>
      <c r="S487" s="1212" t="s">
        <v>521</v>
      </c>
      <c r="T487" s="638">
        <v>5</v>
      </c>
      <c r="U487" s="1314">
        <f t="shared" si="576"/>
        <v>2</v>
      </c>
      <c r="V487" s="1313">
        <f t="shared" si="577"/>
        <v>289545.40000000002</v>
      </c>
      <c r="W487" s="1313">
        <f t="shared" si="578"/>
        <v>579090.80000000005</v>
      </c>
      <c r="X487" s="1313">
        <f t="shared" si="579"/>
        <v>868636.2</v>
      </c>
      <c r="Y487" s="1314">
        <f t="shared" si="580"/>
        <v>3</v>
      </c>
      <c r="Z487" s="1315">
        <f t="shared" si="581"/>
        <v>289545.40000000002</v>
      </c>
      <c r="AA487" s="1315">
        <f t="shared" si="582"/>
        <v>868636.20000000007</v>
      </c>
      <c r="AB487" s="730">
        <f t="shared" si="583"/>
        <v>579090.79999999993</v>
      </c>
      <c r="AC487" s="5" t="b">
        <f t="shared" si="584"/>
        <v>1</v>
      </c>
    </row>
    <row r="488" spans="1:29" ht="24.95" customHeight="1" x14ac:dyDescent="0.2">
      <c r="A488" s="491" t="s">
        <v>522</v>
      </c>
      <c r="B488" s="1080">
        <f t="shared" si="585"/>
        <v>70</v>
      </c>
      <c r="C488" s="1332" t="s">
        <v>783</v>
      </c>
      <c r="D488" s="775" t="s">
        <v>784</v>
      </c>
      <c r="E488" s="775" t="s">
        <v>226</v>
      </c>
      <c r="F488" s="775" t="s">
        <v>271</v>
      </c>
      <c r="G488" s="775" t="s">
        <v>215</v>
      </c>
      <c r="H488" s="775" t="s">
        <v>215</v>
      </c>
      <c r="I488" s="775" t="s">
        <v>785</v>
      </c>
      <c r="J488" s="775">
        <v>1</v>
      </c>
      <c r="K488" s="775" t="s">
        <v>292</v>
      </c>
      <c r="L488" s="683">
        <v>1447727</v>
      </c>
      <c r="M488" s="775">
        <v>2015</v>
      </c>
      <c r="N488" s="775" t="s">
        <v>211</v>
      </c>
      <c r="O488" s="1333">
        <f t="shared" si="575"/>
        <v>1447727</v>
      </c>
      <c r="P488" s="1332" t="s">
        <v>99</v>
      </c>
      <c r="Q488" s="1332"/>
      <c r="R488" s="1332"/>
      <c r="S488" s="1212" t="s">
        <v>521</v>
      </c>
      <c r="T488" s="638">
        <v>5</v>
      </c>
      <c r="U488" s="1314">
        <f t="shared" si="576"/>
        <v>2</v>
      </c>
      <c r="V488" s="1313">
        <f t="shared" si="577"/>
        <v>289545.40000000002</v>
      </c>
      <c r="W488" s="1313">
        <f t="shared" si="578"/>
        <v>579090.80000000005</v>
      </c>
      <c r="X488" s="1313">
        <f t="shared" si="579"/>
        <v>868636.2</v>
      </c>
      <c r="Y488" s="1314">
        <f t="shared" si="580"/>
        <v>3</v>
      </c>
      <c r="Z488" s="1315">
        <f t="shared" si="581"/>
        <v>289545.40000000002</v>
      </c>
      <c r="AA488" s="1315">
        <f t="shared" si="582"/>
        <v>868636.20000000007</v>
      </c>
      <c r="AB488" s="730">
        <f t="shared" si="583"/>
        <v>579090.79999999993</v>
      </c>
      <c r="AC488" s="5" t="b">
        <f t="shared" si="584"/>
        <v>1</v>
      </c>
    </row>
    <row r="489" spans="1:29" ht="24.95" customHeight="1" x14ac:dyDescent="0.2">
      <c r="A489" s="491" t="s">
        <v>522</v>
      </c>
      <c r="B489" s="1080">
        <f t="shared" si="585"/>
        <v>71</v>
      </c>
      <c r="C489" s="1332" t="s">
        <v>783</v>
      </c>
      <c r="D489" s="775" t="s">
        <v>784</v>
      </c>
      <c r="E489" s="775" t="s">
        <v>226</v>
      </c>
      <c r="F489" s="775" t="s">
        <v>271</v>
      </c>
      <c r="G489" s="775" t="s">
        <v>215</v>
      </c>
      <c r="H489" s="775" t="s">
        <v>215</v>
      </c>
      <c r="I489" s="775" t="s">
        <v>785</v>
      </c>
      <c r="J489" s="775">
        <v>1</v>
      </c>
      <c r="K489" s="775" t="s">
        <v>292</v>
      </c>
      <c r="L489" s="683">
        <v>1447727</v>
      </c>
      <c r="M489" s="775">
        <v>2015</v>
      </c>
      <c r="N489" s="775" t="s">
        <v>211</v>
      </c>
      <c r="O489" s="1333">
        <f t="shared" si="575"/>
        <v>1447727</v>
      </c>
      <c r="P489" s="1332" t="s">
        <v>99</v>
      </c>
      <c r="Q489" s="1332"/>
      <c r="R489" s="1332"/>
      <c r="S489" s="1212" t="s">
        <v>521</v>
      </c>
      <c r="T489" s="638">
        <v>5</v>
      </c>
      <c r="U489" s="1314">
        <f t="shared" si="576"/>
        <v>2</v>
      </c>
      <c r="V489" s="1313">
        <f t="shared" si="577"/>
        <v>289545.40000000002</v>
      </c>
      <c r="W489" s="1313">
        <f t="shared" si="578"/>
        <v>579090.80000000005</v>
      </c>
      <c r="X489" s="1313">
        <f t="shared" si="579"/>
        <v>868636.2</v>
      </c>
      <c r="Y489" s="1314">
        <f t="shared" si="580"/>
        <v>3</v>
      </c>
      <c r="Z489" s="1315">
        <f t="shared" si="581"/>
        <v>289545.40000000002</v>
      </c>
      <c r="AA489" s="1315">
        <f t="shared" si="582"/>
        <v>868636.20000000007</v>
      </c>
      <c r="AB489" s="730">
        <f t="shared" si="583"/>
        <v>579090.79999999993</v>
      </c>
      <c r="AC489" s="5" t="b">
        <f t="shared" si="584"/>
        <v>1</v>
      </c>
    </row>
    <row r="490" spans="1:29" ht="24.95" customHeight="1" x14ac:dyDescent="0.2">
      <c r="A490" s="491" t="s">
        <v>522</v>
      </c>
      <c r="B490" s="1080">
        <f t="shared" si="585"/>
        <v>72</v>
      </c>
      <c r="C490" s="1332" t="s">
        <v>783</v>
      </c>
      <c r="D490" s="775" t="s">
        <v>784</v>
      </c>
      <c r="E490" s="775" t="s">
        <v>226</v>
      </c>
      <c r="F490" s="775" t="s">
        <v>271</v>
      </c>
      <c r="G490" s="775" t="s">
        <v>215</v>
      </c>
      <c r="H490" s="775" t="s">
        <v>215</v>
      </c>
      <c r="I490" s="775" t="s">
        <v>785</v>
      </c>
      <c r="J490" s="775">
        <v>1</v>
      </c>
      <c r="K490" s="775" t="s">
        <v>292</v>
      </c>
      <c r="L490" s="683">
        <v>1447727</v>
      </c>
      <c r="M490" s="775">
        <v>2015</v>
      </c>
      <c r="N490" s="775" t="s">
        <v>211</v>
      </c>
      <c r="O490" s="1333">
        <f t="shared" si="575"/>
        <v>1447727</v>
      </c>
      <c r="P490" s="1332" t="s">
        <v>99</v>
      </c>
      <c r="Q490" s="1332"/>
      <c r="R490" s="1332"/>
      <c r="S490" s="1212" t="s">
        <v>521</v>
      </c>
      <c r="T490" s="638">
        <v>5</v>
      </c>
      <c r="U490" s="1314">
        <f t="shared" si="576"/>
        <v>2</v>
      </c>
      <c r="V490" s="1313">
        <f t="shared" si="577"/>
        <v>289545.40000000002</v>
      </c>
      <c r="W490" s="1313">
        <f t="shared" si="578"/>
        <v>579090.80000000005</v>
      </c>
      <c r="X490" s="1313">
        <f t="shared" si="579"/>
        <v>868636.2</v>
      </c>
      <c r="Y490" s="1314">
        <f t="shared" si="580"/>
        <v>3</v>
      </c>
      <c r="Z490" s="1315">
        <f t="shared" si="581"/>
        <v>289545.40000000002</v>
      </c>
      <c r="AA490" s="1315">
        <f t="shared" si="582"/>
        <v>868636.20000000007</v>
      </c>
      <c r="AB490" s="730">
        <f t="shared" si="583"/>
        <v>579090.79999999993</v>
      </c>
      <c r="AC490" s="5" t="b">
        <f t="shared" si="584"/>
        <v>1</v>
      </c>
    </row>
    <row r="491" spans="1:29" ht="24.95" customHeight="1" x14ac:dyDescent="0.2">
      <c r="A491" s="491" t="s">
        <v>522</v>
      </c>
      <c r="B491" s="1080">
        <f t="shared" si="585"/>
        <v>73</v>
      </c>
      <c r="C491" s="1332" t="s">
        <v>783</v>
      </c>
      <c r="D491" s="775" t="s">
        <v>784</v>
      </c>
      <c r="E491" s="775" t="s">
        <v>226</v>
      </c>
      <c r="F491" s="775" t="s">
        <v>271</v>
      </c>
      <c r="G491" s="775" t="s">
        <v>215</v>
      </c>
      <c r="H491" s="775" t="s">
        <v>215</v>
      </c>
      <c r="I491" s="775" t="s">
        <v>785</v>
      </c>
      <c r="J491" s="775">
        <v>1</v>
      </c>
      <c r="K491" s="775" t="s">
        <v>292</v>
      </c>
      <c r="L491" s="683">
        <v>1447727</v>
      </c>
      <c r="M491" s="775">
        <v>2015</v>
      </c>
      <c r="N491" s="775" t="s">
        <v>211</v>
      </c>
      <c r="O491" s="1333">
        <f t="shared" si="575"/>
        <v>1447727</v>
      </c>
      <c r="P491" s="1332" t="s">
        <v>99</v>
      </c>
      <c r="Q491" s="1332"/>
      <c r="R491" s="1332"/>
      <c r="S491" s="1212" t="s">
        <v>521</v>
      </c>
      <c r="T491" s="638">
        <v>5</v>
      </c>
      <c r="U491" s="1314">
        <f t="shared" si="576"/>
        <v>2</v>
      </c>
      <c r="V491" s="1313">
        <f t="shared" si="577"/>
        <v>289545.40000000002</v>
      </c>
      <c r="W491" s="1313">
        <f t="shared" si="578"/>
        <v>579090.80000000005</v>
      </c>
      <c r="X491" s="1313">
        <f t="shared" si="579"/>
        <v>868636.2</v>
      </c>
      <c r="Y491" s="1314">
        <f t="shared" si="580"/>
        <v>3</v>
      </c>
      <c r="Z491" s="1315">
        <f t="shared" si="581"/>
        <v>289545.40000000002</v>
      </c>
      <c r="AA491" s="1315">
        <f t="shared" si="582"/>
        <v>868636.20000000007</v>
      </c>
      <c r="AB491" s="730">
        <f t="shared" si="583"/>
        <v>579090.79999999993</v>
      </c>
      <c r="AC491" s="5" t="b">
        <f t="shared" si="584"/>
        <v>1</v>
      </c>
    </row>
    <row r="492" spans="1:29" ht="24.95" customHeight="1" x14ac:dyDescent="0.2">
      <c r="A492" s="491" t="s">
        <v>522</v>
      </c>
      <c r="B492" s="1080">
        <f t="shared" si="585"/>
        <v>74</v>
      </c>
      <c r="C492" s="1332" t="s">
        <v>783</v>
      </c>
      <c r="D492" s="775" t="s">
        <v>784</v>
      </c>
      <c r="E492" s="775" t="s">
        <v>226</v>
      </c>
      <c r="F492" s="775" t="s">
        <v>271</v>
      </c>
      <c r="G492" s="775" t="s">
        <v>215</v>
      </c>
      <c r="H492" s="775" t="s">
        <v>215</v>
      </c>
      <c r="I492" s="775" t="s">
        <v>785</v>
      </c>
      <c r="J492" s="775">
        <v>1</v>
      </c>
      <c r="K492" s="775" t="s">
        <v>292</v>
      </c>
      <c r="L492" s="683">
        <v>1447727</v>
      </c>
      <c r="M492" s="775">
        <v>2015</v>
      </c>
      <c r="N492" s="775" t="s">
        <v>211</v>
      </c>
      <c r="O492" s="1333">
        <f t="shared" si="575"/>
        <v>1447727</v>
      </c>
      <c r="P492" s="1332" t="s">
        <v>99</v>
      </c>
      <c r="Q492" s="1332"/>
      <c r="R492" s="1332"/>
      <c r="S492" s="1212" t="s">
        <v>521</v>
      </c>
      <c r="T492" s="638">
        <v>5</v>
      </c>
      <c r="U492" s="1314">
        <f t="shared" si="576"/>
        <v>2</v>
      </c>
      <c r="V492" s="1313">
        <f t="shared" si="577"/>
        <v>289545.40000000002</v>
      </c>
      <c r="W492" s="1313">
        <f t="shared" si="578"/>
        <v>579090.80000000005</v>
      </c>
      <c r="X492" s="1313">
        <f t="shared" si="579"/>
        <v>868636.2</v>
      </c>
      <c r="Y492" s="1314">
        <f t="shared" si="580"/>
        <v>3</v>
      </c>
      <c r="Z492" s="1315">
        <f t="shared" si="581"/>
        <v>289545.40000000002</v>
      </c>
      <c r="AA492" s="1315">
        <f t="shared" si="582"/>
        <v>868636.20000000007</v>
      </c>
      <c r="AB492" s="730">
        <f t="shared" si="583"/>
        <v>579090.79999999993</v>
      </c>
      <c r="AC492" s="5" t="b">
        <f t="shared" si="584"/>
        <v>1</v>
      </c>
    </row>
    <row r="493" spans="1:29" ht="24.95" customHeight="1" x14ac:dyDescent="0.2">
      <c r="A493" s="491" t="s">
        <v>522</v>
      </c>
      <c r="B493" s="1080">
        <f t="shared" si="585"/>
        <v>75</v>
      </c>
      <c r="C493" s="1332" t="s">
        <v>783</v>
      </c>
      <c r="D493" s="775" t="s">
        <v>784</v>
      </c>
      <c r="E493" s="775" t="s">
        <v>226</v>
      </c>
      <c r="F493" s="775" t="s">
        <v>271</v>
      </c>
      <c r="G493" s="775" t="s">
        <v>215</v>
      </c>
      <c r="H493" s="775" t="s">
        <v>215</v>
      </c>
      <c r="I493" s="775" t="s">
        <v>785</v>
      </c>
      <c r="J493" s="775">
        <v>1</v>
      </c>
      <c r="K493" s="775" t="s">
        <v>292</v>
      </c>
      <c r="L493" s="683">
        <v>1447727</v>
      </c>
      <c r="M493" s="775">
        <v>2015</v>
      </c>
      <c r="N493" s="775" t="s">
        <v>211</v>
      </c>
      <c r="O493" s="1333">
        <f t="shared" si="575"/>
        <v>1447727</v>
      </c>
      <c r="P493" s="1332" t="s">
        <v>99</v>
      </c>
      <c r="Q493" s="1332"/>
      <c r="R493" s="1332"/>
      <c r="S493" s="1212" t="s">
        <v>521</v>
      </c>
      <c r="T493" s="638">
        <v>5</v>
      </c>
      <c r="U493" s="1314">
        <f t="shared" si="576"/>
        <v>2</v>
      </c>
      <c r="V493" s="1313">
        <f t="shared" si="577"/>
        <v>289545.40000000002</v>
      </c>
      <c r="W493" s="1313">
        <f t="shared" si="578"/>
        <v>579090.80000000005</v>
      </c>
      <c r="X493" s="1313">
        <f t="shared" si="579"/>
        <v>868636.2</v>
      </c>
      <c r="Y493" s="1314">
        <f t="shared" si="580"/>
        <v>3</v>
      </c>
      <c r="Z493" s="1315">
        <f t="shared" si="581"/>
        <v>289545.40000000002</v>
      </c>
      <c r="AA493" s="1315">
        <f t="shared" si="582"/>
        <v>868636.20000000007</v>
      </c>
      <c r="AB493" s="730">
        <f t="shared" si="583"/>
        <v>579090.79999999993</v>
      </c>
      <c r="AC493" s="5" t="b">
        <f t="shared" si="584"/>
        <v>1</v>
      </c>
    </row>
    <row r="494" spans="1:29" ht="24.95" customHeight="1" x14ac:dyDescent="0.2">
      <c r="A494" s="491" t="s">
        <v>522</v>
      </c>
      <c r="B494" s="1080">
        <f t="shared" si="585"/>
        <v>76</v>
      </c>
      <c r="C494" s="1332" t="s">
        <v>783</v>
      </c>
      <c r="D494" s="775" t="s">
        <v>784</v>
      </c>
      <c r="E494" s="775" t="s">
        <v>226</v>
      </c>
      <c r="F494" s="775" t="s">
        <v>271</v>
      </c>
      <c r="G494" s="775" t="s">
        <v>215</v>
      </c>
      <c r="H494" s="775" t="s">
        <v>215</v>
      </c>
      <c r="I494" s="775" t="s">
        <v>785</v>
      </c>
      <c r="J494" s="775">
        <v>1</v>
      </c>
      <c r="K494" s="775" t="s">
        <v>292</v>
      </c>
      <c r="L494" s="683">
        <v>1447727</v>
      </c>
      <c r="M494" s="775">
        <v>2015</v>
      </c>
      <c r="N494" s="775" t="s">
        <v>211</v>
      </c>
      <c r="O494" s="1333">
        <f t="shared" si="575"/>
        <v>1447727</v>
      </c>
      <c r="P494" s="1332" t="s">
        <v>99</v>
      </c>
      <c r="Q494" s="1332"/>
      <c r="R494" s="1332"/>
      <c r="S494" s="1212" t="s">
        <v>521</v>
      </c>
      <c r="T494" s="638">
        <v>5</v>
      </c>
      <c r="U494" s="1314">
        <f t="shared" si="576"/>
        <v>2</v>
      </c>
      <c r="V494" s="1313">
        <f t="shared" si="577"/>
        <v>289545.40000000002</v>
      </c>
      <c r="W494" s="1313">
        <f t="shared" si="578"/>
        <v>579090.80000000005</v>
      </c>
      <c r="X494" s="1313">
        <f t="shared" si="579"/>
        <v>868636.2</v>
      </c>
      <c r="Y494" s="1314">
        <f t="shared" si="580"/>
        <v>3</v>
      </c>
      <c r="Z494" s="1315">
        <f t="shared" si="581"/>
        <v>289545.40000000002</v>
      </c>
      <c r="AA494" s="1315">
        <f t="shared" si="582"/>
        <v>868636.20000000007</v>
      </c>
      <c r="AB494" s="730">
        <f t="shared" si="583"/>
        <v>579090.79999999993</v>
      </c>
      <c r="AC494" s="5" t="b">
        <f t="shared" si="584"/>
        <v>1</v>
      </c>
    </row>
    <row r="495" spans="1:29" ht="24.95" customHeight="1" x14ac:dyDescent="0.2">
      <c r="A495" s="491" t="s">
        <v>522</v>
      </c>
      <c r="B495" s="1080">
        <f t="shared" si="585"/>
        <v>77</v>
      </c>
      <c r="C495" s="1332" t="s">
        <v>783</v>
      </c>
      <c r="D495" s="775" t="s">
        <v>784</v>
      </c>
      <c r="E495" s="775" t="s">
        <v>226</v>
      </c>
      <c r="F495" s="775" t="s">
        <v>271</v>
      </c>
      <c r="G495" s="775" t="s">
        <v>215</v>
      </c>
      <c r="H495" s="775" t="s">
        <v>215</v>
      </c>
      <c r="I495" s="775" t="s">
        <v>785</v>
      </c>
      <c r="J495" s="775">
        <v>1</v>
      </c>
      <c r="K495" s="775" t="s">
        <v>292</v>
      </c>
      <c r="L495" s="683">
        <v>1447727</v>
      </c>
      <c r="M495" s="775">
        <v>2015</v>
      </c>
      <c r="N495" s="775" t="s">
        <v>211</v>
      </c>
      <c r="O495" s="1333">
        <f t="shared" si="575"/>
        <v>1447727</v>
      </c>
      <c r="P495" s="1332" t="s">
        <v>99</v>
      </c>
      <c r="Q495" s="1332"/>
      <c r="R495" s="1332"/>
      <c r="S495" s="1212" t="s">
        <v>521</v>
      </c>
      <c r="T495" s="638">
        <v>5</v>
      </c>
      <c r="U495" s="1314">
        <f t="shared" si="576"/>
        <v>2</v>
      </c>
      <c r="V495" s="1313">
        <f t="shared" si="577"/>
        <v>289545.40000000002</v>
      </c>
      <c r="W495" s="1313">
        <f t="shared" si="578"/>
        <v>579090.80000000005</v>
      </c>
      <c r="X495" s="1313">
        <f t="shared" si="579"/>
        <v>868636.2</v>
      </c>
      <c r="Y495" s="1314">
        <f t="shared" si="580"/>
        <v>3</v>
      </c>
      <c r="Z495" s="1315">
        <f t="shared" si="581"/>
        <v>289545.40000000002</v>
      </c>
      <c r="AA495" s="1315">
        <f t="shared" si="582"/>
        <v>868636.20000000007</v>
      </c>
      <c r="AB495" s="730">
        <f t="shared" si="583"/>
        <v>579090.79999999993</v>
      </c>
      <c r="AC495" s="5" t="b">
        <f t="shared" si="584"/>
        <v>1</v>
      </c>
    </row>
    <row r="496" spans="1:29" ht="24.95" customHeight="1" x14ac:dyDescent="0.2">
      <c r="A496" s="491" t="s">
        <v>522</v>
      </c>
      <c r="B496" s="1080">
        <f t="shared" si="585"/>
        <v>78</v>
      </c>
      <c r="C496" s="1332" t="s">
        <v>783</v>
      </c>
      <c r="D496" s="775" t="s">
        <v>784</v>
      </c>
      <c r="E496" s="775" t="s">
        <v>226</v>
      </c>
      <c r="F496" s="775" t="s">
        <v>271</v>
      </c>
      <c r="G496" s="775" t="s">
        <v>215</v>
      </c>
      <c r="H496" s="775" t="s">
        <v>215</v>
      </c>
      <c r="I496" s="775" t="s">
        <v>785</v>
      </c>
      <c r="J496" s="775">
        <v>1</v>
      </c>
      <c r="K496" s="775" t="s">
        <v>292</v>
      </c>
      <c r="L496" s="683">
        <v>1447727</v>
      </c>
      <c r="M496" s="775">
        <v>2015</v>
      </c>
      <c r="N496" s="775" t="s">
        <v>211</v>
      </c>
      <c r="O496" s="1333">
        <f t="shared" si="575"/>
        <v>1447727</v>
      </c>
      <c r="P496" s="1332" t="s">
        <v>99</v>
      </c>
      <c r="Q496" s="1332"/>
      <c r="R496" s="1332"/>
      <c r="S496" s="1212" t="s">
        <v>521</v>
      </c>
      <c r="T496" s="638">
        <v>5</v>
      </c>
      <c r="U496" s="1314">
        <f t="shared" si="576"/>
        <v>2</v>
      </c>
      <c r="V496" s="1313">
        <f t="shared" si="577"/>
        <v>289545.40000000002</v>
      </c>
      <c r="W496" s="1313">
        <f t="shared" si="578"/>
        <v>579090.80000000005</v>
      </c>
      <c r="X496" s="1313">
        <f t="shared" si="579"/>
        <v>868636.2</v>
      </c>
      <c r="Y496" s="1314">
        <f t="shared" si="580"/>
        <v>3</v>
      </c>
      <c r="Z496" s="1315">
        <f t="shared" si="581"/>
        <v>289545.40000000002</v>
      </c>
      <c r="AA496" s="1315">
        <f t="shared" si="582"/>
        <v>868636.20000000007</v>
      </c>
      <c r="AB496" s="730">
        <f t="shared" si="583"/>
        <v>579090.79999999993</v>
      </c>
      <c r="AC496" s="5" t="b">
        <f t="shared" si="584"/>
        <v>1</v>
      </c>
    </row>
    <row r="497" spans="1:29" ht="24.95" customHeight="1" x14ac:dyDescent="0.2">
      <c r="A497" s="491" t="s">
        <v>522</v>
      </c>
      <c r="B497" s="1080">
        <f t="shared" si="585"/>
        <v>79</v>
      </c>
      <c r="C497" s="1332" t="s">
        <v>783</v>
      </c>
      <c r="D497" s="775" t="s">
        <v>784</v>
      </c>
      <c r="E497" s="775" t="s">
        <v>226</v>
      </c>
      <c r="F497" s="775" t="s">
        <v>271</v>
      </c>
      <c r="G497" s="775" t="s">
        <v>215</v>
      </c>
      <c r="H497" s="775" t="s">
        <v>215</v>
      </c>
      <c r="I497" s="775" t="s">
        <v>785</v>
      </c>
      <c r="J497" s="775">
        <v>1</v>
      </c>
      <c r="K497" s="775" t="s">
        <v>292</v>
      </c>
      <c r="L497" s="683">
        <v>1447727</v>
      </c>
      <c r="M497" s="775">
        <v>2015</v>
      </c>
      <c r="N497" s="775" t="s">
        <v>211</v>
      </c>
      <c r="O497" s="1333">
        <f t="shared" si="575"/>
        <v>1447727</v>
      </c>
      <c r="P497" s="1332" t="s">
        <v>99</v>
      </c>
      <c r="Q497" s="1332"/>
      <c r="R497" s="1332"/>
      <c r="S497" s="1212" t="s">
        <v>521</v>
      </c>
      <c r="T497" s="638">
        <v>5</v>
      </c>
      <c r="U497" s="1314">
        <f t="shared" si="576"/>
        <v>2</v>
      </c>
      <c r="V497" s="1313">
        <f t="shared" si="577"/>
        <v>289545.40000000002</v>
      </c>
      <c r="W497" s="1313">
        <f t="shared" si="578"/>
        <v>579090.80000000005</v>
      </c>
      <c r="X497" s="1313">
        <f t="shared" si="579"/>
        <v>868636.2</v>
      </c>
      <c r="Y497" s="1314">
        <f t="shared" si="580"/>
        <v>3</v>
      </c>
      <c r="Z497" s="1315">
        <f t="shared" si="581"/>
        <v>289545.40000000002</v>
      </c>
      <c r="AA497" s="1315">
        <f t="shared" si="582"/>
        <v>868636.20000000007</v>
      </c>
      <c r="AB497" s="730">
        <f t="shared" si="583"/>
        <v>579090.79999999993</v>
      </c>
      <c r="AC497" s="5" t="b">
        <f t="shared" si="584"/>
        <v>1</v>
      </c>
    </row>
    <row r="498" spans="1:29" ht="24.95" customHeight="1" x14ac:dyDescent="0.2">
      <c r="A498" s="491" t="s">
        <v>522</v>
      </c>
      <c r="B498" s="1080">
        <f t="shared" si="585"/>
        <v>80</v>
      </c>
      <c r="C498" s="1332" t="s">
        <v>783</v>
      </c>
      <c r="D498" s="775" t="s">
        <v>784</v>
      </c>
      <c r="E498" s="775" t="s">
        <v>226</v>
      </c>
      <c r="F498" s="775" t="s">
        <v>271</v>
      </c>
      <c r="G498" s="775" t="s">
        <v>215</v>
      </c>
      <c r="H498" s="775" t="s">
        <v>215</v>
      </c>
      <c r="I498" s="775" t="s">
        <v>785</v>
      </c>
      <c r="J498" s="775">
        <v>1</v>
      </c>
      <c r="K498" s="775" t="s">
        <v>292</v>
      </c>
      <c r="L498" s="683">
        <v>1447727</v>
      </c>
      <c r="M498" s="775">
        <v>2015</v>
      </c>
      <c r="N498" s="775" t="s">
        <v>211</v>
      </c>
      <c r="O498" s="1333">
        <f t="shared" si="575"/>
        <v>1447727</v>
      </c>
      <c r="P498" s="1332" t="s">
        <v>99</v>
      </c>
      <c r="Q498" s="1332"/>
      <c r="R498" s="1332"/>
      <c r="S498" s="1212" t="s">
        <v>521</v>
      </c>
      <c r="T498" s="638">
        <v>5</v>
      </c>
      <c r="U498" s="1314">
        <f t="shared" si="576"/>
        <v>2</v>
      </c>
      <c r="V498" s="1313">
        <f t="shared" si="577"/>
        <v>289545.40000000002</v>
      </c>
      <c r="W498" s="1313">
        <f t="shared" si="578"/>
        <v>579090.80000000005</v>
      </c>
      <c r="X498" s="1313">
        <f t="shared" si="579"/>
        <v>868636.2</v>
      </c>
      <c r="Y498" s="1314">
        <f t="shared" si="580"/>
        <v>3</v>
      </c>
      <c r="Z498" s="1315">
        <f t="shared" si="581"/>
        <v>289545.40000000002</v>
      </c>
      <c r="AA498" s="1315">
        <f t="shared" si="582"/>
        <v>868636.20000000007</v>
      </c>
      <c r="AB498" s="730">
        <f t="shared" si="583"/>
        <v>579090.79999999993</v>
      </c>
      <c r="AC498" s="5" t="b">
        <f t="shared" si="584"/>
        <v>1</v>
      </c>
    </row>
    <row r="499" spans="1:29" ht="24.95" customHeight="1" x14ac:dyDescent="0.2">
      <c r="A499" s="491" t="s">
        <v>522</v>
      </c>
      <c r="B499" s="1080">
        <f t="shared" si="585"/>
        <v>81</v>
      </c>
      <c r="C499" s="1332" t="s">
        <v>783</v>
      </c>
      <c r="D499" s="775" t="s">
        <v>784</v>
      </c>
      <c r="E499" s="775" t="s">
        <v>226</v>
      </c>
      <c r="F499" s="775" t="s">
        <v>271</v>
      </c>
      <c r="G499" s="775" t="s">
        <v>215</v>
      </c>
      <c r="H499" s="775" t="s">
        <v>215</v>
      </c>
      <c r="I499" s="775" t="s">
        <v>785</v>
      </c>
      <c r="J499" s="775">
        <v>1</v>
      </c>
      <c r="K499" s="775" t="s">
        <v>292</v>
      </c>
      <c r="L499" s="683">
        <v>1447727</v>
      </c>
      <c r="M499" s="775">
        <v>2015</v>
      </c>
      <c r="N499" s="775" t="s">
        <v>211</v>
      </c>
      <c r="O499" s="1333">
        <f t="shared" si="575"/>
        <v>1447727</v>
      </c>
      <c r="P499" s="1332" t="s">
        <v>99</v>
      </c>
      <c r="Q499" s="1332"/>
      <c r="R499" s="1332"/>
      <c r="S499" s="1212" t="s">
        <v>521</v>
      </c>
      <c r="T499" s="638">
        <v>5</v>
      </c>
      <c r="U499" s="1314">
        <f t="shared" si="576"/>
        <v>2</v>
      </c>
      <c r="V499" s="1313">
        <f t="shared" si="577"/>
        <v>289545.40000000002</v>
      </c>
      <c r="W499" s="1313">
        <f t="shared" si="578"/>
        <v>579090.80000000005</v>
      </c>
      <c r="X499" s="1313">
        <f t="shared" si="579"/>
        <v>868636.2</v>
      </c>
      <c r="Y499" s="1314">
        <f t="shared" si="580"/>
        <v>3</v>
      </c>
      <c r="Z499" s="1315">
        <f t="shared" si="581"/>
        <v>289545.40000000002</v>
      </c>
      <c r="AA499" s="1315">
        <f t="shared" si="582"/>
        <v>868636.20000000007</v>
      </c>
      <c r="AB499" s="730">
        <f t="shared" si="583"/>
        <v>579090.79999999993</v>
      </c>
      <c r="AC499" s="5" t="b">
        <f t="shared" si="584"/>
        <v>1</v>
      </c>
    </row>
    <row r="500" spans="1:29" ht="24.95" customHeight="1" x14ac:dyDescent="0.2">
      <c r="A500" s="491" t="s">
        <v>522</v>
      </c>
      <c r="B500" s="1080">
        <f t="shared" si="585"/>
        <v>82</v>
      </c>
      <c r="C500" s="1332" t="s">
        <v>783</v>
      </c>
      <c r="D500" s="775" t="s">
        <v>784</v>
      </c>
      <c r="E500" s="775" t="s">
        <v>226</v>
      </c>
      <c r="F500" s="775" t="s">
        <v>271</v>
      </c>
      <c r="G500" s="775" t="s">
        <v>215</v>
      </c>
      <c r="H500" s="775" t="s">
        <v>215</v>
      </c>
      <c r="I500" s="775" t="s">
        <v>785</v>
      </c>
      <c r="J500" s="775">
        <v>1</v>
      </c>
      <c r="K500" s="775" t="s">
        <v>292</v>
      </c>
      <c r="L500" s="683">
        <v>1447727</v>
      </c>
      <c r="M500" s="775">
        <v>2015</v>
      </c>
      <c r="N500" s="775" t="s">
        <v>211</v>
      </c>
      <c r="O500" s="1333">
        <f t="shared" si="575"/>
        <v>1447727</v>
      </c>
      <c r="P500" s="1332" t="s">
        <v>99</v>
      </c>
      <c r="Q500" s="1332"/>
      <c r="R500" s="1332"/>
      <c r="S500" s="1212" t="s">
        <v>521</v>
      </c>
      <c r="T500" s="638">
        <v>5</v>
      </c>
      <c r="U500" s="1314">
        <f t="shared" si="576"/>
        <v>2</v>
      </c>
      <c r="V500" s="1313">
        <f t="shared" si="577"/>
        <v>289545.40000000002</v>
      </c>
      <c r="W500" s="1313">
        <f t="shared" si="578"/>
        <v>579090.80000000005</v>
      </c>
      <c r="X500" s="1313">
        <f t="shared" si="579"/>
        <v>868636.2</v>
      </c>
      <c r="Y500" s="1314">
        <f t="shared" si="580"/>
        <v>3</v>
      </c>
      <c r="Z500" s="1315">
        <f t="shared" si="581"/>
        <v>289545.40000000002</v>
      </c>
      <c r="AA500" s="1315">
        <f t="shared" si="582"/>
        <v>868636.20000000007</v>
      </c>
      <c r="AB500" s="730">
        <f t="shared" si="583"/>
        <v>579090.79999999993</v>
      </c>
      <c r="AC500" s="5" t="b">
        <f t="shared" si="584"/>
        <v>1</v>
      </c>
    </row>
    <row r="501" spans="1:29" ht="24.95" customHeight="1" x14ac:dyDescent="0.2">
      <c r="A501" s="491" t="s">
        <v>522</v>
      </c>
      <c r="B501" s="1080">
        <f t="shared" si="585"/>
        <v>83</v>
      </c>
      <c r="C501" s="1332" t="s">
        <v>783</v>
      </c>
      <c r="D501" s="775" t="s">
        <v>784</v>
      </c>
      <c r="E501" s="775" t="s">
        <v>226</v>
      </c>
      <c r="F501" s="775" t="s">
        <v>271</v>
      </c>
      <c r="G501" s="775" t="s">
        <v>215</v>
      </c>
      <c r="H501" s="775" t="s">
        <v>215</v>
      </c>
      <c r="I501" s="775" t="s">
        <v>785</v>
      </c>
      <c r="J501" s="775">
        <v>1</v>
      </c>
      <c r="K501" s="775" t="s">
        <v>292</v>
      </c>
      <c r="L501" s="683">
        <v>1447727</v>
      </c>
      <c r="M501" s="775">
        <v>2015</v>
      </c>
      <c r="N501" s="775" t="s">
        <v>211</v>
      </c>
      <c r="O501" s="1333">
        <f t="shared" si="575"/>
        <v>1447727</v>
      </c>
      <c r="P501" s="1332" t="s">
        <v>99</v>
      </c>
      <c r="Q501" s="1332"/>
      <c r="R501" s="1332"/>
      <c r="S501" s="1212" t="s">
        <v>521</v>
      </c>
      <c r="T501" s="638">
        <v>5</v>
      </c>
      <c r="U501" s="1314">
        <f t="shared" si="576"/>
        <v>2</v>
      </c>
      <c r="V501" s="1313">
        <f t="shared" si="577"/>
        <v>289545.40000000002</v>
      </c>
      <c r="W501" s="1313">
        <f t="shared" si="578"/>
        <v>579090.80000000005</v>
      </c>
      <c r="X501" s="1313">
        <f t="shared" si="579"/>
        <v>868636.2</v>
      </c>
      <c r="Y501" s="1314">
        <f t="shared" si="580"/>
        <v>3</v>
      </c>
      <c r="Z501" s="1315">
        <f t="shared" si="581"/>
        <v>289545.40000000002</v>
      </c>
      <c r="AA501" s="1315">
        <f t="shared" si="582"/>
        <v>868636.20000000007</v>
      </c>
      <c r="AB501" s="730">
        <f t="shared" si="583"/>
        <v>579090.79999999993</v>
      </c>
      <c r="AC501" s="5" t="b">
        <f t="shared" si="584"/>
        <v>1</v>
      </c>
    </row>
    <row r="502" spans="1:29" ht="24.95" customHeight="1" x14ac:dyDescent="0.2">
      <c r="A502" s="491" t="s">
        <v>522</v>
      </c>
      <c r="B502" s="1080">
        <f t="shared" si="585"/>
        <v>84</v>
      </c>
      <c r="C502" s="1332" t="s">
        <v>783</v>
      </c>
      <c r="D502" s="775" t="s">
        <v>784</v>
      </c>
      <c r="E502" s="775" t="s">
        <v>226</v>
      </c>
      <c r="F502" s="775" t="s">
        <v>271</v>
      </c>
      <c r="G502" s="775" t="s">
        <v>215</v>
      </c>
      <c r="H502" s="775" t="s">
        <v>215</v>
      </c>
      <c r="I502" s="775" t="s">
        <v>785</v>
      </c>
      <c r="J502" s="775">
        <v>1</v>
      </c>
      <c r="K502" s="775" t="s">
        <v>292</v>
      </c>
      <c r="L502" s="683">
        <v>1447727</v>
      </c>
      <c r="M502" s="775">
        <v>2015</v>
      </c>
      <c r="N502" s="775" t="s">
        <v>211</v>
      </c>
      <c r="O502" s="1333">
        <f t="shared" si="575"/>
        <v>1447727</v>
      </c>
      <c r="P502" s="1332" t="s">
        <v>99</v>
      </c>
      <c r="Q502" s="1332"/>
      <c r="R502" s="1332"/>
      <c r="S502" s="1212" t="s">
        <v>521</v>
      </c>
      <c r="T502" s="638">
        <v>5</v>
      </c>
      <c r="U502" s="1314">
        <f t="shared" si="576"/>
        <v>2</v>
      </c>
      <c r="V502" s="1313">
        <f t="shared" si="577"/>
        <v>289545.40000000002</v>
      </c>
      <c r="W502" s="1313">
        <f t="shared" si="578"/>
        <v>579090.80000000005</v>
      </c>
      <c r="X502" s="1313">
        <f t="shared" si="579"/>
        <v>868636.2</v>
      </c>
      <c r="Y502" s="1314">
        <f t="shared" si="580"/>
        <v>3</v>
      </c>
      <c r="Z502" s="1315">
        <f t="shared" si="581"/>
        <v>289545.40000000002</v>
      </c>
      <c r="AA502" s="1315">
        <f t="shared" si="582"/>
        <v>868636.20000000007</v>
      </c>
      <c r="AB502" s="730">
        <f t="shared" si="583"/>
        <v>579090.79999999993</v>
      </c>
      <c r="AC502" s="5" t="b">
        <f t="shared" si="584"/>
        <v>1</v>
      </c>
    </row>
    <row r="503" spans="1:29" ht="24.95" customHeight="1" x14ac:dyDescent="0.2">
      <c r="A503" s="491" t="s">
        <v>522</v>
      </c>
      <c r="B503" s="1080">
        <f t="shared" si="585"/>
        <v>85</v>
      </c>
      <c r="C503" s="1332" t="s">
        <v>783</v>
      </c>
      <c r="D503" s="775" t="s">
        <v>784</v>
      </c>
      <c r="E503" s="775" t="s">
        <v>226</v>
      </c>
      <c r="F503" s="775" t="s">
        <v>271</v>
      </c>
      <c r="G503" s="775" t="s">
        <v>215</v>
      </c>
      <c r="H503" s="775" t="s">
        <v>215</v>
      </c>
      <c r="I503" s="775" t="s">
        <v>785</v>
      </c>
      <c r="J503" s="775">
        <v>1</v>
      </c>
      <c r="K503" s="775" t="s">
        <v>292</v>
      </c>
      <c r="L503" s="683">
        <v>1447727</v>
      </c>
      <c r="M503" s="775">
        <v>2015</v>
      </c>
      <c r="N503" s="775" t="s">
        <v>211</v>
      </c>
      <c r="O503" s="1333">
        <f t="shared" si="575"/>
        <v>1447727</v>
      </c>
      <c r="P503" s="1332" t="s">
        <v>99</v>
      </c>
      <c r="Q503" s="1332"/>
      <c r="R503" s="1332"/>
      <c r="S503" s="1212" t="s">
        <v>521</v>
      </c>
      <c r="T503" s="638">
        <v>5</v>
      </c>
      <c r="U503" s="1314">
        <f t="shared" si="576"/>
        <v>2</v>
      </c>
      <c r="V503" s="1313">
        <f t="shared" si="577"/>
        <v>289545.40000000002</v>
      </c>
      <c r="W503" s="1313">
        <f t="shared" si="578"/>
        <v>579090.80000000005</v>
      </c>
      <c r="X503" s="1313">
        <f t="shared" si="579"/>
        <v>868636.2</v>
      </c>
      <c r="Y503" s="1314">
        <f t="shared" si="580"/>
        <v>3</v>
      </c>
      <c r="Z503" s="1315">
        <f t="shared" si="581"/>
        <v>289545.40000000002</v>
      </c>
      <c r="AA503" s="1315">
        <f t="shared" si="582"/>
        <v>868636.20000000007</v>
      </c>
      <c r="AB503" s="730">
        <f t="shared" si="583"/>
        <v>579090.79999999993</v>
      </c>
      <c r="AC503" s="5" t="b">
        <f t="shared" si="584"/>
        <v>1</v>
      </c>
    </row>
    <row r="504" spans="1:29" ht="24.95" customHeight="1" x14ac:dyDescent="0.2">
      <c r="A504" s="491" t="s">
        <v>522</v>
      </c>
      <c r="B504" s="1080">
        <f t="shared" si="585"/>
        <v>86</v>
      </c>
      <c r="C504" s="1332" t="s">
        <v>783</v>
      </c>
      <c r="D504" s="775" t="s">
        <v>784</v>
      </c>
      <c r="E504" s="775" t="s">
        <v>226</v>
      </c>
      <c r="F504" s="775" t="s">
        <v>271</v>
      </c>
      <c r="G504" s="775" t="s">
        <v>215</v>
      </c>
      <c r="H504" s="775" t="s">
        <v>215</v>
      </c>
      <c r="I504" s="775" t="s">
        <v>785</v>
      </c>
      <c r="J504" s="775">
        <v>1</v>
      </c>
      <c r="K504" s="775" t="s">
        <v>292</v>
      </c>
      <c r="L504" s="683">
        <v>1447727</v>
      </c>
      <c r="M504" s="775">
        <v>2015</v>
      </c>
      <c r="N504" s="775" t="s">
        <v>211</v>
      </c>
      <c r="O504" s="1333">
        <f t="shared" si="575"/>
        <v>1447727</v>
      </c>
      <c r="P504" s="1332" t="s">
        <v>99</v>
      </c>
      <c r="Q504" s="1332"/>
      <c r="R504" s="1332"/>
      <c r="S504" s="1212" t="s">
        <v>521</v>
      </c>
      <c r="T504" s="638">
        <v>5</v>
      </c>
      <c r="U504" s="1314">
        <f t="shared" si="576"/>
        <v>2</v>
      </c>
      <c r="V504" s="1313">
        <f t="shared" si="577"/>
        <v>289545.40000000002</v>
      </c>
      <c r="W504" s="1313">
        <f t="shared" si="578"/>
        <v>579090.80000000005</v>
      </c>
      <c r="X504" s="1313">
        <f t="shared" si="579"/>
        <v>868636.2</v>
      </c>
      <c r="Y504" s="1314">
        <f t="shared" si="580"/>
        <v>3</v>
      </c>
      <c r="Z504" s="1315">
        <f t="shared" si="581"/>
        <v>289545.40000000002</v>
      </c>
      <c r="AA504" s="1315">
        <f t="shared" si="582"/>
        <v>868636.20000000007</v>
      </c>
      <c r="AB504" s="730">
        <f t="shared" si="583"/>
        <v>579090.79999999993</v>
      </c>
      <c r="AC504" s="5" t="b">
        <f t="shared" si="584"/>
        <v>1</v>
      </c>
    </row>
    <row r="505" spans="1:29" ht="24.95" customHeight="1" x14ac:dyDescent="0.2">
      <c r="A505" s="491" t="s">
        <v>522</v>
      </c>
      <c r="B505" s="1080">
        <f t="shared" si="585"/>
        <v>87</v>
      </c>
      <c r="C505" s="1332" t="s">
        <v>783</v>
      </c>
      <c r="D505" s="775" t="s">
        <v>784</v>
      </c>
      <c r="E505" s="775" t="s">
        <v>226</v>
      </c>
      <c r="F505" s="775" t="s">
        <v>271</v>
      </c>
      <c r="G505" s="775" t="s">
        <v>215</v>
      </c>
      <c r="H505" s="775" t="s">
        <v>215</v>
      </c>
      <c r="I505" s="775" t="s">
        <v>785</v>
      </c>
      <c r="J505" s="775">
        <v>1</v>
      </c>
      <c r="K505" s="775" t="s">
        <v>292</v>
      </c>
      <c r="L505" s="683">
        <v>1447727</v>
      </c>
      <c r="M505" s="775">
        <v>2015</v>
      </c>
      <c r="N505" s="775" t="s">
        <v>211</v>
      </c>
      <c r="O505" s="1333">
        <f t="shared" si="575"/>
        <v>1447727</v>
      </c>
      <c r="P505" s="1332" t="s">
        <v>99</v>
      </c>
      <c r="Q505" s="1332"/>
      <c r="R505" s="1332"/>
      <c r="S505" s="1212" t="s">
        <v>521</v>
      </c>
      <c r="T505" s="638">
        <v>5</v>
      </c>
      <c r="U505" s="1314">
        <f t="shared" si="576"/>
        <v>2</v>
      </c>
      <c r="V505" s="1313">
        <f t="shared" si="577"/>
        <v>289545.40000000002</v>
      </c>
      <c r="W505" s="1313">
        <f t="shared" si="578"/>
        <v>579090.80000000005</v>
      </c>
      <c r="X505" s="1313">
        <f t="shared" si="579"/>
        <v>868636.2</v>
      </c>
      <c r="Y505" s="1314">
        <f t="shared" si="580"/>
        <v>3</v>
      </c>
      <c r="Z505" s="1315">
        <f t="shared" si="581"/>
        <v>289545.40000000002</v>
      </c>
      <c r="AA505" s="1315">
        <f t="shared" si="582"/>
        <v>868636.20000000007</v>
      </c>
      <c r="AB505" s="730">
        <f t="shared" si="583"/>
        <v>579090.79999999993</v>
      </c>
      <c r="AC505" s="5" t="b">
        <f t="shared" si="584"/>
        <v>1</v>
      </c>
    </row>
    <row r="506" spans="1:29" ht="24.95" customHeight="1" x14ac:dyDescent="0.2">
      <c r="A506" s="491" t="s">
        <v>522</v>
      </c>
      <c r="B506" s="1081">
        <f t="shared" si="585"/>
        <v>88</v>
      </c>
      <c r="C506" s="1334" t="s">
        <v>783</v>
      </c>
      <c r="D506" s="1077" t="s">
        <v>784</v>
      </c>
      <c r="E506" s="1077" t="s">
        <v>226</v>
      </c>
      <c r="F506" s="1077" t="s">
        <v>271</v>
      </c>
      <c r="G506" s="1077" t="s">
        <v>215</v>
      </c>
      <c r="H506" s="1077" t="s">
        <v>215</v>
      </c>
      <c r="I506" s="1077" t="s">
        <v>785</v>
      </c>
      <c r="J506" s="1077">
        <v>1</v>
      </c>
      <c r="K506" s="1077" t="s">
        <v>292</v>
      </c>
      <c r="L506" s="1063">
        <v>1447727</v>
      </c>
      <c r="M506" s="1077">
        <v>2015</v>
      </c>
      <c r="N506" s="1077" t="s">
        <v>211</v>
      </c>
      <c r="O506" s="1335">
        <f t="shared" si="575"/>
        <v>1447727</v>
      </c>
      <c r="P506" s="1334" t="s">
        <v>99</v>
      </c>
      <c r="Q506" s="1334"/>
      <c r="R506" s="1334"/>
      <c r="S506" s="793" t="s">
        <v>521</v>
      </c>
      <c r="T506" s="638">
        <v>5</v>
      </c>
      <c r="U506" s="1314">
        <f t="shared" si="576"/>
        <v>2</v>
      </c>
      <c r="V506" s="1313">
        <f t="shared" si="577"/>
        <v>289545.40000000002</v>
      </c>
      <c r="W506" s="1313">
        <f t="shared" si="578"/>
        <v>579090.80000000005</v>
      </c>
      <c r="X506" s="1313">
        <f t="shared" si="579"/>
        <v>868636.2</v>
      </c>
      <c r="Y506" s="1314">
        <f t="shared" si="580"/>
        <v>3</v>
      </c>
      <c r="Z506" s="1315">
        <f t="shared" si="581"/>
        <v>289545.40000000002</v>
      </c>
      <c r="AA506" s="1315">
        <f t="shared" si="582"/>
        <v>868636.20000000007</v>
      </c>
      <c r="AB506" s="730">
        <f t="shared" si="583"/>
        <v>579090.79999999993</v>
      </c>
      <c r="AC506" s="5" t="b">
        <f t="shared" si="584"/>
        <v>1</v>
      </c>
    </row>
    <row r="507" spans="1:29" ht="24.95" customHeight="1" x14ac:dyDescent="0.2">
      <c r="A507" s="491" t="s">
        <v>522</v>
      </c>
      <c r="B507" s="1410"/>
      <c r="C507" s="1090"/>
      <c r="D507" s="1389"/>
      <c r="E507" s="1389"/>
      <c r="F507" s="1389"/>
      <c r="G507" s="1389"/>
      <c r="H507" s="1389"/>
      <c r="I507" s="1389"/>
      <c r="J507" s="1389"/>
      <c r="K507" s="1389"/>
      <c r="L507" s="1349"/>
      <c r="M507" s="1389"/>
      <c r="N507" s="1447"/>
      <c r="O507" s="1448"/>
      <c r="P507" s="1449"/>
      <c r="Q507" s="1449"/>
      <c r="R507" s="1449"/>
      <c r="S507" s="1358"/>
      <c r="T507" s="638"/>
      <c r="U507" s="1314"/>
      <c r="V507" s="1313"/>
      <c r="W507" s="1313"/>
      <c r="X507" s="1313"/>
      <c r="Y507" s="1314"/>
      <c r="Z507" s="1315"/>
      <c r="AA507" s="1315"/>
      <c r="AB507" s="730"/>
    </row>
    <row r="508" spans="1:29" ht="24.95" customHeight="1" x14ac:dyDescent="0.2">
      <c r="A508" s="491" t="s">
        <v>522</v>
      </c>
      <c r="B508" s="1656" t="s">
        <v>94</v>
      </c>
      <c r="C508" s="1657"/>
      <c r="D508" s="1657"/>
      <c r="E508" s="1657"/>
      <c r="F508" s="1657"/>
      <c r="G508" s="1657"/>
      <c r="H508" s="1657"/>
      <c r="I508" s="1657"/>
      <c r="J508" s="1657"/>
      <c r="K508" s="1657"/>
      <c r="L508" s="1657"/>
      <c r="M508" s="1657"/>
      <c r="N508" s="1658"/>
      <c r="O508" s="1379">
        <f>SUM(O419:O506)</f>
        <v>171492100</v>
      </c>
      <c r="P508" s="1325"/>
      <c r="Q508" s="1325"/>
      <c r="R508" s="1325"/>
      <c r="S508" s="1325"/>
      <c r="T508" s="638"/>
      <c r="U508" s="1314"/>
      <c r="V508" s="1407">
        <f>SUM(V419:V506)</f>
        <v>34298419.999999933</v>
      </c>
      <c r="W508" s="1407">
        <f>SUM(W419:W506)</f>
        <v>68596839.999999866</v>
      </c>
      <c r="X508" s="1407">
        <f t="shared" si="579"/>
        <v>102895260.00000013</v>
      </c>
      <c r="Y508" s="641"/>
      <c r="Z508" s="1408">
        <f>SUM(Z419:Z506)</f>
        <v>34298419.999999933</v>
      </c>
      <c r="AA508" s="1408">
        <f>SUM(AA419:AA506)</f>
        <v>102895260.00000013</v>
      </c>
      <c r="AB508" s="1409">
        <f>SUM(AB419:AB506)</f>
        <v>68596839.999999866</v>
      </c>
      <c r="AC508" s="5" t="b">
        <f t="shared" si="584"/>
        <v>1</v>
      </c>
    </row>
    <row r="509" spans="1:29" ht="16.5" customHeight="1" x14ac:dyDescent="0.2">
      <c r="A509" s="491"/>
      <c r="B509" s="1090"/>
      <c r="C509" s="1090"/>
      <c r="D509" s="1090"/>
      <c r="E509" s="1090"/>
      <c r="F509" s="1090"/>
      <c r="G509" s="1090"/>
      <c r="H509" s="1090"/>
      <c r="I509" s="1090"/>
      <c r="J509" s="1090"/>
      <c r="K509" s="1090"/>
      <c r="L509" s="1090"/>
      <c r="M509" s="1090"/>
      <c r="N509" s="1090"/>
      <c r="O509" s="1090"/>
      <c r="P509" s="1090"/>
      <c r="Q509" s="1090"/>
      <c r="R509" s="1090"/>
      <c r="S509" s="1090"/>
      <c r="T509" s="480"/>
      <c r="U509" s="480"/>
      <c r="V509" s="481"/>
      <c r="W509" s="481"/>
      <c r="X509" s="481"/>
      <c r="Y509" s="480"/>
      <c r="AA509" s="481"/>
      <c r="AB509" s="5"/>
      <c r="AC509" s="5" t="b">
        <f t="shared" si="506"/>
        <v>1</v>
      </c>
    </row>
    <row r="510" spans="1:29" ht="24.95" customHeight="1" x14ac:dyDescent="0.25">
      <c r="A510" s="491" t="s">
        <v>558</v>
      </c>
      <c r="B510" s="1072">
        <v>1</v>
      </c>
      <c r="C510" s="1103" t="s">
        <v>207</v>
      </c>
      <c r="D510" s="1207" t="s">
        <v>393</v>
      </c>
      <c r="E510" s="1207" t="s">
        <v>208</v>
      </c>
      <c r="F510" s="945" t="s">
        <v>360</v>
      </c>
      <c r="G510" s="945" t="s">
        <v>360</v>
      </c>
      <c r="H510" s="945" t="s">
        <v>400</v>
      </c>
      <c r="I510" s="1069" t="s">
        <v>209</v>
      </c>
      <c r="J510" s="945">
        <v>1</v>
      </c>
      <c r="K510" s="945" t="s">
        <v>292</v>
      </c>
      <c r="L510" s="1067">
        <f>O510/J510</f>
        <v>6000000</v>
      </c>
      <c r="M510" s="945">
        <v>2016</v>
      </c>
      <c r="N510" s="945" t="s">
        <v>211</v>
      </c>
      <c r="O510" s="1084">
        <v>6000000</v>
      </c>
      <c r="P510" s="945" t="s">
        <v>99</v>
      </c>
      <c r="Q510" s="1104"/>
      <c r="R510" s="1104"/>
      <c r="S510" s="945" t="s">
        <v>540</v>
      </c>
      <c r="T510" s="480">
        <v>5</v>
      </c>
      <c r="U510" s="480">
        <f>2016-M510+1</f>
        <v>1</v>
      </c>
      <c r="V510" s="481">
        <f>O510/T510</f>
        <v>1200000</v>
      </c>
      <c r="W510" s="481">
        <f>U510*V510</f>
        <v>1200000</v>
      </c>
      <c r="X510" s="481">
        <f>O510-W510</f>
        <v>4800000</v>
      </c>
      <c r="Y510" s="480">
        <f>2017-M510+1</f>
        <v>2</v>
      </c>
      <c r="Z510" s="481">
        <f>O510/T510</f>
        <v>1200000</v>
      </c>
      <c r="AA510" s="533">
        <f>Y510*Z510</f>
        <v>2400000</v>
      </c>
      <c r="AB510" s="533">
        <f>O510-AA510</f>
        <v>3600000</v>
      </c>
      <c r="AC510" s="5" t="b">
        <f t="shared" si="506"/>
        <v>1</v>
      </c>
    </row>
    <row r="511" spans="1:29" ht="24.95" customHeight="1" x14ac:dyDescent="0.25">
      <c r="A511" s="491" t="s">
        <v>558</v>
      </c>
      <c r="B511" s="775">
        <f>B510+1</f>
        <v>2</v>
      </c>
      <c r="C511" s="776" t="s">
        <v>541</v>
      </c>
      <c r="D511" s="1205" t="s">
        <v>210</v>
      </c>
      <c r="E511" s="1205" t="s">
        <v>208</v>
      </c>
      <c r="F511" s="1212" t="s">
        <v>360</v>
      </c>
      <c r="G511" s="1212" t="s">
        <v>360</v>
      </c>
      <c r="H511" s="1212" t="s">
        <v>215</v>
      </c>
      <c r="I511" s="778" t="s">
        <v>209</v>
      </c>
      <c r="J511" s="1212">
        <v>1</v>
      </c>
      <c r="K511" s="1212" t="s">
        <v>292</v>
      </c>
      <c r="L511" s="779">
        <v>32000000</v>
      </c>
      <c r="M511" s="1212">
        <v>2016</v>
      </c>
      <c r="N511" s="1212" t="s">
        <v>211</v>
      </c>
      <c r="O511" s="780">
        <v>32000000</v>
      </c>
      <c r="P511" s="1212" t="s">
        <v>99</v>
      </c>
      <c r="Q511" s="781"/>
      <c r="R511" s="781"/>
      <c r="S511" s="1212" t="s">
        <v>540</v>
      </c>
      <c r="T511" s="480">
        <v>5</v>
      </c>
      <c r="U511" s="480">
        <f t="shared" ref="U511:U545" si="586">2016-M511+1</f>
        <v>1</v>
      </c>
      <c r="V511" s="481">
        <f>O511/T511</f>
        <v>6400000</v>
      </c>
      <c r="W511" s="481">
        <f t="shared" ref="W511:W545" si="587">U511*V511</f>
        <v>6400000</v>
      </c>
      <c r="X511" s="481">
        <f t="shared" ref="X511:X545" si="588">O511-W511</f>
        <v>25600000</v>
      </c>
      <c r="Y511" s="480">
        <f t="shared" ref="Y511:Y545" si="589">2017-M511+1</f>
        <v>2</v>
      </c>
      <c r="Z511" s="481">
        <f t="shared" ref="Z511:Z545" si="590">O511/T511</f>
        <v>6400000</v>
      </c>
      <c r="AA511" s="533">
        <f t="shared" ref="AA511:AA545" si="591">Y511*Z511</f>
        <v>12800000</v>
      </c>
      <c r="AB511" s="533">
        <f t="shared" ref="AB511:AB545" si="592">O511-AA511</f>
        <v>19200000</v>
      </c>
      <c r="AC511" s="5" t="b">
        <f t="shared" si="506"/>
        <v>1</v>
      </c>
    </row>
    <row r="512" spans="1:29" ht="24.95" customHeight="1" x14ac:dyDescent="0.25">
      <c r="A512" s="491" t="s">
        <v>558</v>
      </c>
      <c r="B512" s="775">
        <f t="shared" ref="B512:B544" si="593">B511+1</f>
        <v>3</v>
      </c>
      <c r="C512" s="776" t="s">
        <v>542</v>
      </c>
      <c r="D512" s="1205" t="s">
        <v>212</v>
      </c>
      <c r="E512" s="1205" t="s">
        <v>208</v>
      </c>
      <c r="F512" s="1212" t="s">
        <v>543</v>
      </c>
      <c r="G512" s="1212" t="s">
        <v>544</v>
      </c>
      <c r="H512" s="1212" t="s">
        <v>523</v>
      </c>
      <c r="I512" s="778" t="s">
        <v>213</v>
      </c>
      <c r="J512" s="1212">
        <v>1</v>
      </c>
      <c r="K512" s="1212" t="s">
        <v>292</v>
      </c>
      <c r="L512" s="779">
        <v>7800000</v>
      </c>
      <c r="M512" s="1212">
        <v>2016</v>
      </c>
      <c r="N512" s="1212" t="s">
        <v>211</v>
      </c>
      <c r="O512" s="780">
        <v>7800000</v>
      </c>
      <c r="P512" s="1212" t="s">
        <v>99</v>
      </c>
      <c r="Q512" s="781"/>
      <c r="R512" s="781"/>
      <c r="S512" s="1212" t="s">
        <v>545</v>
      </c>
      <c r="T512" s="480">
        <v>5</v>
      </c>
      <c r="U512" s="480">
        <f t="shared" si="586"/>
        <v>1</v>
      </c>
      <c r="V512" s="481">
        <f t="shared" ref="V512:V545" si="594">O512/T512</f>
        <v>1560000</v>
      </c>
      <c r="W512" s="481">
        <f t="shared" si="587"/>
        <v>1560000</v>
      </c>
      <c r="X512" s="481">
        <f t="shared" si="588"/>
        <v>6240000</v>
      </c>
      <c r="Y512" s="480">
        <f t="shared" si="589"/>
        <v>2</v>
      </c>
      <c r="Z512" s="481">
        <f t="shared" si="590"/>
        <v>1560000</v>
      </c>
      <c r="AA512" s="533">
        <f t="shared" si="591"/>
        <v>3120000</v>
      </c>
      <c r="AB512" s="533">
        <f t="shared" si="592"/>
        <v>4680000</v>
      </c>
      <c r="AC512" s="5" t="b">
        <f t="shared" si="506"/>
        <v>1</v>
      </c>
    </row>
    <row r="513" spans="1:29" ht="24.95" customHeight="1" x14ac:dyDescent="0.25">
      <c r="A513" s="491" t="s">
        <v>558</v>
      </c>
      <c r="B513" s="775">
        <f t="shared" si="593"/>
        <v>4</v>
      </c>
      <c r="C513" s="776" t="s">
        <v>546</v>
      </c>
      <c r="D513" s="1205" t="s">
        <v>214</v>
      </c>
      <c r="E513" s="1205" t="s">
        <v>208</v>
      </c>
      <c r="F513" s="1212" t="s">
        <v>360</v>
      </c>
      <c r="G513" s="1212" t="s">
        <v>215</v>
      </c>
      <c r="H513" s="1212" t="s">
        <v>215</v>
      </c>
      <c r="I513" s="778" t="s">
        <v>547</v>
      </c>
      <c r="J513" s="1212">
        <v>1</v>
      </c>
      <c r="K513" s="1212" t="s">
        <v>292</v>
      </c>
      <c r="L513" s="779">
        <v>4225000</v>
      </c>
      <c r="M513" s="1212">
        <v>2016</v>
      </c>
      <c r="N513" s="1212" t="s">
        <v>211</v>
      </c>
      <c r="O513" s="780">
        <v>4225000</v>
      </c>
      <c r="P513" s="1212" t="s">
        <v>99</v>
      </c>
      <c r="Q513" s="781"/>
      <c r="R513" s="781"/>
      <c r="S513" s="1212" t="s">
        <v>545</v>
      </c>
      <c r="T513" s="480">
        <v>5</v>
      </c>
      <c r="U513" s="480">
        <f t="shared" si="586"/>
        <v>1</v>
      </c>
      <c r="V513" s="481">
        <f t="shared" si="594"/>
        <v>845000</v>
      </c>
      <c r="W513" s="481">
        <f t="shared" si="587"/>
        <v>845000</v>
      </c>
      <c r="X513" s="481">
        <f t="shared" si="588"/>
        <v>3380000</v>
      </c>
      <c r="Y513" s="480">
        <f t="shared" si="589"/>
        <v>2</v>
      </c>
      <c r="Z513" s="481">
        <f t="shared" si="590"/>
        <v>845000</v>
      </c>
      <c r="AA513" s="533">
        <f t="shared" si="591"/>
        <v>1690000</v>
      </c>
      <c r="AB513" s="533">
        <f t="shared" si="592"/>
        <v>2535000</v>
      </c>
      <c r="AC513" s="5" t="b">
        <f t="shared" si="506"/>
        <v>1</v>
      </c>
    </row>
    <row r="514" spans="1:29" ht="24.95" customHeight="1" x14ac:dyDescent="0.25">
      <c r="A514" s="491" t="s">
        <v>558</v>
      </c>
      <c r="B514" s="775">
        <f t="shared" si="593"/>
        <v>5</v>
      </c>
      <c r="C514" s="776" t="s">
        <v>495</v>
      </c>
      <c r="D514" s="1205" t="s">
        <v>473</v>
      </c>
      <c r="E514" s="1205" t="s">
        <v>208</v>
      </c>
      <c r="F514" s="1212" t="s">
        <v>497</v>
      </c>
      <c r="G514" s="1212" t="s">
        <v>215</v>
      </c>
      <c r="H514" s="1212" t="s">
        <v>548</v>
      </c>
      <c r="I514" s="778" t="s">
        <v>213</v>
      </c>
      <c r="J514" s="1212">
        <v>1</v>
      </c>
      <c r="K514" s="1212" t="s">
        <v>292</v>
      </c>
      <c r="L514" s="779">
        <v>8200000</v>
      </c>
      <c r="M514" s="1212">
        <v>2016</v>
      </c>
      <c r="N514" s="1212" t="s">
        <v>211</v>
      </c>
      <c r="O514" s="780">
        <v>8200000</v>
      </c>
      <c r="P514" s="1212" t="s">
        <v>99</v>
      </c>
      <c r="Q514" s="781"/>
      <c r="R514" s="781"/>
      <c r="S514" s="1212" t="s">
        <v>545</v>
      </c>
      <c r="T514" s="480">
        <v>5</v>
      </c>
      <c r="U514" s="480">
        <f t="shared" si="586"/>
        <v>1</v>
      </c>
      <c r="V514" s="481">
        <f t="shared" si="594"/>
        <v>1640000</v>
      </c>
      <c r="W514" s="481">
        <f t="shared" si="587"/>
        <v>1640000</v>
      </c>
      <c r="X514" s="481">
        <f t="shared" si="588"/>
        <v>6560000</v>
      </c>
      <c r="Y514" s="480">
        <f t="shared" si="589"/>
        <v>2</v>
      </c>
      <c r="Z514" s="481">
        <f t="shared" si="590"/>
        <v>1640000</v>
      </c>
      <c r="AA514" s="533">
        <f t="shared" si="591"/>
        <v>3280000</v>
      </c>
      <c r="AB514" s="533">
        <f t="shared" si="592"/>
        <v>4920000</v>
      </c>
      <c r="AC514" s="5" t="b">
        <f t="shared" si="506"/>
        <v>1</v>
      </c>
    </row>
    <row r="515" spans="1:29" ht="24.95" customHeight="1" x14ac:dyDescent="0.2">
      <c r="A515" s="491" t="s">
        <v>558</v>
      </c>
      <c r="B515" s="775">
        <f t="shared" si="593"/>
        <v>6</v>
      </c>
      <c r="C515" s="776" t="s">
        <v>549</v>
      </c>
      <c r="D515" s="1323" t="s">
        <v>221</v>
      </c>
      <c r="E515" s="1323" t="s">
        <v>208</v>
      </c>
      <c r="F515" s="1323" t="s">
        <v>360</v>
      </c>
      <c r="G515" s="1323" t="s">
        <v>550</v>
      </c>
      <c r="H515" s="1323" t="s">
        <v>551</v>
      </c>
      <c r="I515" s="1323" t="s">
        <v>224</v>
      </c>
      <c r="J515" s="1323">
        <v>1</v>
      </c>
      <c r="K515" s="1323" t="s">
        <v>292</v>
      </c>
      <c r="L515" s="1362">
        <v>3000000</v>
      </c>
      <c r="M515" s="1323">
        <v>2016</v>
      </c>
      <c r="N515" s="1323" t="s">
        <v>211</v>
      </c>
      <c r="O515" s="1362">
        <f>J515*L515</f>
        <v>3000000</v>
      </c>
      <c r="P515" s="1323" t="s">
        <v>99</v>
      </c>
      <c r="Q515" s="1323"/>
      <c r="R515" s="1323"/>
      <c r="S515" s="1212" t="s">
        <v>552</v>
      </c>
      <c r="T515" s="480">
        <v>5</v>
      </c>
      <c r="U515" s="480">
        <f t="shared" si="586"/>
        <v>1</v>
      </c>
      <c r="V515" s="481">
        <f t="shared" si="594"/>
        <v>600000</v>
      </c>
      <c r="W515" s="481">
        <f t="shared" si="587"/>
        <v>600000</v>
      </c>
      <c r="X515" s="481">
        <f t="shared" si="588"/>
        <v>2400000</v>
      </c>
      <c r="Y515" s="480">
        <f t="shared" si="589"/>
        <v>2</v>
      </c>
      <c r="Z515" s="481">
        <f t="shared" si="590"/>
        <v>600000</v>
      </c>
      <c r="AA515" s="533">
        <f t="shared" si="591"/>
        <v>1200000</v>
      </c>
      <c r="AB515" s="533">
        <f t="shared" si="592"/>
        <v>1800000</v>
      </c>
      <c r="AC515" s="5" t="b">
        <f t="shared" si="506"/>
        <v>1</v>
      </c>
    </row>
    <row r="516" spans="1:29" ht="24.95" customHeight="1" x14ac:dyDescent="0.2">
      <c r="A516" s="491" t="s">
        <v>558</v>
      </c>
      <c r="B516" s="775">
        <f t="shared" si="593"/>
        <v>7</v>
      </c>
      <c r="C516" s="776" t="s">
        <v>549</v>
      </c>
      <c r="D516" s="1323" t="s">
        <v>221</v>
      </c>
      <c r="E516" s="1323" t="s">
        <v>208</v>
      </c>
      <c r="F516" s="1323" t="s">
        <v>360</v>
      </c>
      <c r="G516" s="1323" t="s">
        <v>550</v>
      </c>
      <c r="H516" s="1323" t="s">
        <v>551</v>
      </c>
      <c r="I516" s="1323" t="s">
        <v>224</v>
      </c>
      <c r="J516" s="1323">
        <v>1</v>
      </c>
      <c r="K516" s="1323" t="s">
        <v>292</v>
      </c>
      <c r="L516" s="1362">
        <v>3000000</v>
      </c>
      <c r="M516" s="1323">
        <v>2016</v>
      </c>
      <c r="N516" s="1323" t="s">
        <v>211</v>
      </c>
      <c r="O516" s="1362">
        <f t="shared" ref="O516:O543" si="595">J516*L516</f>
        <v>3000000</v>
      </c>
      <c r="P516" s="1323" t="s">
        <v>99</v>
      </c>
      <c r="Q516" s="1323"/>
      <c r="R516" s="1323"/>
      <c r="S516" s="1212" t="s">
        <v>552</v>
      </c>
      <c r="T516" s="480">
        <v>5</v>
      </c>
      <c r="U516" s="480">
        <f t="shared" ref="U516:U543" si="596">2016-M516+1</f>
        <v>1</v>
      </c>
      <c r="V516" s="481">
        <f t="shared" ref="V516:V543" si="597">O516/T516</f>
        <v>600000</v>
      </c>
      <c r="W516" s="481">
        <f t="shared" ref="W516:W543" si="598">U516*V516</f>
        <v>600000</v>
      </c>
      <c r="X516" s="481">
        <f t="shared" ref="X516:X543" si="599">O516-W516</f>
        <v>2400000</v>
      </c>
      <c r="Y516" s="480">
        <f t="shared" ref="Y516:Y543" si="600">2017-M516+1</f>
        <v>2</v>
      </c>
      <c r="Z516" s="481">
        <f t="shared" ref="Z516:Z543" si="601">O516/T516</f>
        <v>600000</v>
      </c>
      <c r="AA516" s="533">
        <f t="shared" ref="AA516:AA543" si="602">Y516*Z516</f>
        <v>1200000</v>
      </c>
      <c r="AB516" s="533">
        <f t="shared" ref="AB516:AB543" si="603">O516-AA516</f>
        <v>1800000</v>
      </c>
      <c r="AC516" s="5" t="b">
        <f t="shared" ref="AC516:AC543" si="604">AA516+AB516=O516</f>
        <v>1</v>
      </c>
    </row>
    <row r="517" spans="1:29" ht="24.95" customHeight="1" x14ac:dyDescent="0.2">
      <c r="A517" s="491" t="s">
        <v>558</v>
      </c>
      <c r="B517" s="775">
        <f t="shared" si="593"/>
        <v>8</v>
      </c>
      <c r="C517" s="776" t="s">
        <v>549</v>
      </c>
      <c r="D517" s="1323" t="s">
        <v>221</v>
      </c>
      <c r="E517" s="1323" t="s">
        <v>208</v>
      </c>
      <c r="F517" s="1323" t="s">
        <v>360</v>
      </c>
      <c r="G517" s="1323" t="s">
        <v>550</v>
      </c>
      <c r="H517" s="1323" t="s">
        <v>551</v>
      </c>
      <c r="I517" s="1323" t="s">
        <v>224</v>
      </c>
      <c r="J517" s="1323">
        <v>1</v>
      </c>
      <c r="K517" s="1323" t="s">
        <v>292</v>
      </c>
      <c r="L517" s="1362">
        <v>3000000</v>
      </c>
      <c r="M517" s="1323">
        <v>2016</v>
      </c>
      <c r="N517" s="1323" t="s">
        <v>211</v>
      </c>
      <c r="O517" s="1362">
        <f t="shared" si="595"/>
        <v>3000000</v>
      </c>
      <c r="P517" s="1323" t="s">
        <v>99</v>
      </c>
      <c r="Q517" s="1323"/>
      <c r="R517" s="1323"/>
      <c r="S517" s="1212" t="s">
        <v>552</v>
      </c>
      <c r="T517" s="480">
        <v>5</v>
      </c>
      <c r="U517" s="480">
        <f t="shared" si="596"/>
        <v>1</v>
      </c>
      <c r="V517" s="481">
        <f t="shared" si="597"/>
        <v>600000</v>
      </c>
      <c r="W517" s="481">
        <f t="shared" si="598"/>
        <v>600000</v>
      </c>
      <c r="X517" s="481">
        <f t="shared" si="599"/>
        <v>2400000</v>
      </c>
      <c r="Y517" s="480">
        <f t="shared" si="600"/>
        <v>2</v>
      </c>
      <c r="Z517" s="481">
        <f t="shared" si="601"/>
        <v>600000</v>
      </c>
      <c r="AA517" s="533">
        <f t="shared" si="602"/>
        <v>1200000</v>
      </c>
      <c r="AB517" s="533">
        <f t="shared" si="603"/>
        <v>1800000</v>
      </c>
      <c r="AC517" s="5" t="b">
        <f t="shared" si="604"/>
        <v>1</v>
      </c>
    </row>
    <row r="518" spans="1:29" ht="24.95" customHeight="1" x14ac:dyDescent="0.2">
      <c r="A518" s="491" t="s">
        <v>558</v>
      </c>
      <c r="B518" s="775">
        <f t="shared" si="593"/>
        <v>9</v>
      </c>
      <c r="C518" s="776" t="s">
        <v>549</v>
      </c>
      <c r="D518" s="1323" t="s">
        <v>221</v>
      </c>
      <c r="E518" s="1323" t="s">
        <v>208</v>
      </c>
      <c r="F518" s="1323" t="s">
        <v>360</v>
      </c>
      <c r="G518" s="1323" t="s">
        <v>550</v>
      </c>
      <c r="H518" s="1323" t="s">
        <v>551</v>
      </c>
      <c r="I518" s="1323" t="s">
        <v>224</v>
      </c>
      <c r="J518" s="1323">
        <v>1</v>
      </c>
      <c r="K518" s="1323" t="s">
        <v>292</v>
      </c>
      <c r="L518" s="1362">
        <v>3000000</v>
      </c>
      <c r="M518" s="1323">
        <v>2016</v>
      </c>
      <c r="N518" s="1323" t="s">
        <v>211</v>
      </c>
      <c r="O518" s="1362">
        <f t="shared" si="595"/>
        <v>3000000</v>
      </c>
      <c r="P518" s="1323" t="s">
        <v>99</v>
      </c>
      <c r="Q518" s="1323"/>
      <c r="R518" s="1323"/>
      <c r="S518" s="1212" t="s">
        <v>552</v>
      </c>
      <c r="T518" s="480">
        <v>5</v>
      </c>
      <c r="U518" s="480">
        <f t="shared" si="596"/>
        <v>1</v>
      </c>
      <c r="V518" s="481">
        <f t="shared" si="597"/>
        <v>600000</v>
      </c>
      <c r="W518" s="481">
        <f t="shared" si="598"/>
        <v>600000</v>
      </c>
      <c r="X518" s="481">
        <f t="shared" si="599"/>
        <v>2400000</v>
      </c>
      <c r="Y518" s="480">
        <f t="shared" si="600"/>
        <v>2</v>
      </c>
      <c r="Z518" s="481">
        <f t="shared" si="601"/>
        <v>600000</v>
      </c>
      <c r="AA518" s="533">
        <f t="shared" si="602"/>
        <v>1200000</v>
      </c>
      <c r="AB518" s="533">
        <f t="shared" si="603"/>
        <v>1800000</v>
      </c>
      <c r="AC518" s="5" t="b">
        <f t="shared" si="604"/>
        <v>1</v>
      </c>
    </row>
    <row r="519" spans="1:29" ht="24.95" customHeight="1" x14ac:dyDescent="0.2">
      <c r="A519" s="491" t="s">
        <v>558</v>
      </c>
      <c r="B519" s="775">
        <f t="shared" si="593"/>
        <v>10</v>
      </c>
      <c r="C519" s="776" t="s">
        <v>549</v>
      </c>
      <c r="D519" s="1323" t="s">
        <v>221</v>
      </c>
      <c r="E519" s="1323" t="s">
        <v>208</v>
      </c>
      <c r="F519" s="1323" t="s">
        <v>360</v>
      </c>
      <c r="G519" s="1323" t="s">
        <v>550</v>
      </c>
      <c r="H519" s="1323" t="s">
        <v>551</v>
      </c>
      <c r="I519" s="1323" t="s">
        <v>224</v>
      </c>
      <c r="J519" s="1323">
        <v>1</v>
      </c>
      <c r="K519" s="1323" t="s">
        <v>292</v>
      </c>
      <c r="L519" s="1362">
        <v>3000000</v>
      </c>
      <c r="M519" s="1323">
        <v>2016</v>
      </c>
      <c r="N519" s="1323" t="s">
        <v>211</v>
      </c>
      <c r="O519" s="1362">
        <f t="shared" si="595"/>
        <v>3000000</v>
      </c>
      <c r="P519" s="1323" t="s">
        <v>99</v>
      </c>
      <c r="Q519" s="1323"/>
      <c r="R519" s="1323"/>
      <c r="S519" s="1212" t="s">
        <v>552</v>
      </c>
      <c r="T519" s="480">
        <v>5</v>
      </c>
      <c r="U519" s="480">
        <f t="shared" si="596"/>
        <v>1</v>
      </c>
      <c r="V519" s="481">
        <f t="shared" si="597"/>
        <v>600000</v>
      </c>
      <c r="W519" s="481">
        <f t="shared" si="598"/>
        <v>600000</v>
      </c>
      <c r="X519" s="481">
        <f t="shared" si="599"/>
        <v>2400000</v>
      </c>
      <c r="Y519" s="480">
        <f t="shared" si="600"/>
        <v>2</v>
      </c>
      <c r="Z519" s="481">
        <f t="shared" si="601"/>
        <v>600000</v>
      </c>
      <c r="AA519" s="533">
        <f t="shared" si="602"/>
        <v>1200000</v>
      </c>
      <c r="AB519" s="533">
        <f t="shared" si="603"/>
        <v>1800000</v>
      </c>
      <c r="AC519" s="5" t="b">
        <f t="shared" si="604"/>
        <v>1</v>
      </c>
    </row>
    <row r="520" spans="1:29" ht="24.95" customHeight="1" x14ac:dyDescent="0.2">
      <c r="A520" s="491" t="s">
        <v>558</v>
      </c>
      <c r="B520" s="775">
        <f t="shared" si="593"/>
        <v>11</v>
      </c>
      <c r="C520" s="776" t="s">
        <v>549</v>
      </c>
      <c r="D520" s="1323" t="s">
        <v>221</v>
      </c>
      <c r="E520" s="1323" t="s">
        <v>208</v>
      </c>
      <c r="F520" s="1323" t="s">
        <v>360</v>
      </c>
      <c r="G520" s="1323" t="s">
        <v>550</v>
      </c>
      <c r="H520" s="1323" t="s">
        <v>551</v>
      </c>
      <c r="I520" s="1323" t="s">
        <v>224</v>
      </c>
      <c r="J520" s="1323">
        <v>1</v>
      </c>
      <c r="K520" s="1323" t="s">
        <v>292</v>
      </c>
      <c r="L520" s="1362">
        <v>3000000</v>
      </c>
      <c r="M520" s="1323">
        <v>2016</v>
      </c>
      <c r="N520" s="1323" t="s">
        <v>211</v>
      </c>
      <c r="O520" s="1362">
        <f t="shared" si="595"/>
        <v>3000000</v>
      </c>
      <c r="P520" s="1323" t="s">
        <v>99</v>
      </c>
      <c r="Q520" s="1323"/>
      <c r="R520" s="1323"/>
      <c r="S520" s="1212" t="s">
        <v>552</v>
      </c>
      <c r="T520" s="480">
        <v>5</v>
      </c>
      <c r="U520" s="480">
        <f t="shared" si="596"/>
        <v>1</v>
      </c>
      <c r="V520" s="481">
        <f t="shared" si="597"/>
        <v>600000</v>
      </c>
      <c r="W520" s="481">
        <f t="shared" si="598"/>
        <v>600000</v>
      </c>
      <c r="X520" s="481">
        <f t="shared" si="599"/>
        <v>2400000</v>
      </c>
      <c r="Y520" s="480">
        <f t="shared" si="600"/>
        <v>2</v>
      </c>
      <c r="Z520" s="481">
        <f t="shared" si="601"/>
        <v>600000</v>
      </c>
      <c r="AA520" s="533">
        <f t="shared" si="602"/>
        <v>1200000</v>
      </c>
      <c r="AB520" s="533">
        <f t="shared" si="603"/>
        <v>1800000</v>
      </c>
      <c r="AC520" s="5" t="b">
        <f t="shared" si="604"/>
        <v>1</v>
      </c>
    </row>
    <row r="521" spans="1:29" ht="24.95" customHeight="1" x14ac:dyDescent="0.2">
      <c r="A521" s="491" t="s">
        <v>558</v>
      </c>
      <c r="B521" s="775">
        <f t="shared" si="593"/>
        <v>12</v>
      </c>
      <c r="C521" s="776" t="s">
        <v>549</v>
      </c>
      <c r="D521" s="1323" t="s">
        <v>221</v>
      </c>
      <c r="E521" s="1323" t="s">
        <v>208</v>
      </c>
      <c r="F521" s="1323" t="s">
        <v>360</v>
      </c>
      <c r="G521" s="1323" t="s">
        <v>550</v>
      </c>
      <c r="H521" s="1323" t="s">
        <v>551</v>
      </c>
      <c r="I521" s="1323" t="s">
        <v>224</v>
      </c>
      <c r="J521" s="1323">
        <v>1</v>
      </c>
      <c r="K521" s="1323" t="s">
        <v>292</v>
      </c>
      <c r="L521" s="1362">
        <v>3000000</v>
      </c>
      <c r="M521" s="1323">
        <v>2016</v>
      </c>
      <c r="N521" s="1323" t="s">
        <v>211</v>
      </c>
      <c r="O521" s="1362">
        <f t="shared" si="595"/>
        <v>3000000</v>
      </c>
      <c r="P521" s="1323" t="s">
        <v>99</v>
      </c>
      <c r="Q521" s="1323"/>
      <c r="R521" s="1323"/>
      <c r="S521" s="1212" t="s">
        <v>552</v>
      </c>
      <c r="T521" s="480">
        <v>5</v>
      </c>
      <c r="U521" s="480">
        <f t="shared" si="596"/>
        <v>1</v>
      </c>
      <c r="V521" s="481">
        <f t="shared" si="597"/>
        <v>600000</v>
      </c>
      <c r="W521" s="481">
        <f t="shared" si="598"/>
        <v>600000</v>
      </c>
      <c r="X521" s="481">
        <f t="shared" si="599"/>
        <v>2400000</v>
      </c>
      <c r="Y521" s="480">
        <f t="shared" si="600"/>
        <v>2</v>
      </c>
      <c r="Z521" s="481">
        <f t="shared" si="601"/>
        <v>600000</v>
      </c>
      <c r="AA521" s="533">
        <f t="shared" si="602"/>
        <v>1200000</v>
      </c>
      <c r="AB521" s="533">
        <f t="shared" si="603"/>
        <v>1800000</v>
      </c>
      <c r="AC521" s="5" t="b">
        <f t="shared" si="604"/>
        <v>1</v>
      </c>
    </row>
    <row r="522" spans="1:29" ht="24.95" customHeight="1" x14ac:dyDescent="0.2">
      <c r="A522" s="491" t="s">
        <v>558</v>
      </c>
      <c r="B522" s="775">
        <f t="shared" si="593"/>
        <v>13</v>
      </c>
      <c r="C522" s="776" t="s">
        <v>549</v>
      </c>
      <c r="D522" s="1323" t="s">
        <v>221</v>
      </c>
      <c r="E522" s="1323" t="s">
        <v>208</v>
      </c>
      <c r="F522" s="1323" t="s">
        <v>360</v>
      </c>
      <c r="G522" s="1323" t="s">
        <v>550</v>
      </c>
      <c r="H522" s="1323" t="s">
        <v>551</v>
      </c>
      <c r="I522" s="1323" t="s">
        <v>224</v>
      </c>
      <c r="J522" s="1323">
        <v>1</v>
      </c>
      <c r="K522" s="1323" t="s">
        <v>292</v>
      </c>
      <c r="L522" s="1362">
        <v>3000000</v>
      </c>
      <c r="M522" s="1323">
        <v>2016</v>
      </c>
      <c r="N522" s="1323" t="s">
        <v>211</v>
      </c>
      <c r="O522" s="1362">
        <f t="shared" si="595"/>
        <v>3000000</v>
      </c>
      <c r="P522" s="1323" t="s">
        <v>99</v>
      </c>
      <c r="Q522" s="1323"/>
      <c r="R522" s="1323"/>
      <c r="S522" s="1212" t="s">
        <v>552</v>
      </c>
      <c r="T522" s="480">
        <v>5</v>
      </c>
      <c r="U522" s="480">
        <f t="shared" si="596"/>
        <v>1</v>
      </c>
      <c r="V522" s="481">
        <f t="shared" si="597"/>
        <v>600000</v>
      </c>
      <c r="W522" s="481">
        <f t="shared" si="598"/>
        <v>600000</v>
      </c>
      <c r="X522" s="481">
        <f t="shared" si="599"/>
        <v>2400000</v>
      </c>
      <c r="Y522" s="480">
        <f t="shared" si="600"/>
        <v>2</v>
      </c>
      <c r="Z522" s="481">
        <f t="shared" si="601"/>
        <v>600000</v>
      </c>
      <c r="AA522" s="533">
        <f t="shared" si="602"/>
        <v>1200000</v>
      </c>
      <c r="AB522" s="533">
        <f t="shared" si="603"/>
        <v>1800000</v>
      </c>
      <c r="AC522" s="5" t="b">
        <f t="shared" si="604"/>
        <v>1</v>
      </c>
    </row>
    <row r="523" spans="1:29" ht="24.95" customHeight="1" x14ac:dyDescent="0.2">
      <c r="A523" s="491" t="s">
        <v>558</v>
      </c>
      <c r="B523" s="775">
        <f t="shared" si="593"/>
        <v>14</v>
      </c>
      <c r="C523" s="776" t="s">
        <v>549</v>
      </c>
      <c r="D523" s="1323" t="s">
        <v>221</v>
      </c>
      <c r="E523" s="1323" t="s">
        <v>208</v>
      </c>
      <c r="F523" s="1323" t="s">
        <v>360</v>
      </c>
      <c r="G523" s="1323" t="s">
        <v>550</v>
      </c>
      <c r="H523" s="1323" t="s">
        <v>551</v>
      </c>
      <c r="I523" s="1323" t="s">
        <v>224</v>
      </c>
      <c r="J523" s="1323">
        <v>1</v>
      </c>
      <c r="K523" s="1323" t="s">
        <v>292</v>
      </c>
      <c r="L523" s="1362">
        <v>3000000</v>
      </c>
      <c r="M523" s="1323">
        <v>2016</v>
      </c>
      <c r="N523" s="1323" t="s">
        <v>211</v>
      </c>
      <c r="O523" s="1362">
        <f t="shared" si="595"/>
        <v>3000000</v>
      </c>
      <c r="P523" s="1323" t="s">
        <v>99</v>
      </c>
      <c r="Q523" s="1323"/>
      <c r="R523" s="1323"/>
      <c r="S523" s="1212" t="s">
        <v>552</v>
      </c>
      <c r="T523" s="480">
        <v>5</v>
      </c>
      <c r="U523" s="480">
        <f t="shared" si="596"/>
        <v>1</v>
      </c>
      <c r="V523" s="481">
        <f t="shared" si="597"/>
        <v>600000</v>
      </c>
      <c r="W523" s="481">
        <f t="shared" si="598"/>
        <v>600000</v>
      </c>
      <c r="X523" s="481">
        <f t="shared" si="599"/>
        <v>2400000</v>
      </c>
      <c r="Y523" s="480">
        <f t="shared" si="600"/>
        <v>2</v>
      </c>
      <c r="Z523" s="481">
        <f t="shared" si="601"/>
        <v>600000</v>
      </c>
      <c r="AA523" s="533">
        <f t="shared" si="602"/>
        <v>1200000</v>
      </c>
      <c r="AB523" s="533">
        <f t="shared" si="603"/>
        <v>1800000</v>
      </c>
      <c r="AC523" s="5" t="b">
        <f t="shared" si="604"/>
        <v>1</v>
      </c>
    </row>
    <row r="524" spans="1:29" ht="24.95" customHeight="1" x14ac:dyDescent="0.2">
      <c r="A524" s="491" t="s">
        <v>558</v>
      </c>
      <c r="B524" s="775">
        <f t="shared" si="593"/>
        <v>15</v>
      </c>
      <c r="C524" s="776" t="s">
        <v>549</v>
      </c>
      <c r="D524" s="1323" t="s">
        <v>221</v>
      </c>
      <c r="E524" s="1323" t="s">
        <v>208</v>
      </c>
      <c r="F524" s="1323" t="s">
        <v>360</v>
      </c>
      <c r="G524" s="1323" t="s">
        <v>550</v>
      </c>
      <c r="H524" s="1323" t="s">
        <v>551</v>
      </c>
      <c r="I524" s="1323" t="s">
        <v>224</v>
      </c>
      <c r="J524" s="1323">
        <v>1</v>
      </c>
      <c r="K524" s="1323" t="s">
        <v>292</v>
      </c>
      <c r="L524" s="1362">
        <v>3000000</v>
      </c>
      <c r="M524" s="1323">
        <v>2016</v>
      </c>
      <c r="N524" s="1323" t="s">
        <v>211</v>
      </c>
      <c r="O524" s="1362">
        <f t="shared" si="595"/>
        <v>3000000</v>
      </c>
      <c r="P524" s="1323" t="s">
        <v>99</v>
      </c>
      <c r="Q524" s="1323"/>
      <c r="R524" s="1323"/>
      <c r="S524" s="1212" t="s">
        <v>552</v>
      </c>
      <c r="T524" s="480">
        <v>5</v>
      </c>
      <c r="U524" s="480">
        <f t="shared" si="596"/>
        <v>1</v>
      </c>
      <c r="V524" s="481">
        <f t="shared" si="597"/>
        <v>600000</v>
      </c>
      <c r="W524" s="481">
        <f t="shared" si="598"/>
        <v>600000</v>
      </c>
      <c r="X524" s="481">
        <f t="shared" si="599"/>
        <v>2400000</v>
      </c>
      <c r="Y524" s="480">
        <f t="shared" si="600"/>
        <v>2</v>
      </c>
      <c r="Z524" s="481">
        <f t="shared" si="601"/>
        <v>600000</v>
      </c>
      <c r="AA524" s="533">
        <f t="shared" si="602"/>
        <v>1200000</v>
      </c>
      <c r="AB524" s="533">
        <f t="shared" si="603"/>
        <v>1800000</v>
      </c>
      <c r="AC524" s="5" t="b">
        <f t="shared" si="604"/>
        <v>1</v>
      </c>
    </row>
    <row r="525" spans="1:29" ht="24.95" customHeight="1" x14ac:dyDescent="0.2">
      <c r="A525" s="491" t="s">
        <v>558</v>
      </c>
      <c r="B525" s="775">
        <f t="shared" si="593"/>
        <v>16</v>
      </c>
      <c r="C525" s="776" t="s">
        <v>549</v>
      </c>
      <c r="D525" s="1323" t="s">
        <v>221</v>
      </c>
      <c r="E525" s="1323" t="s">
        <v>208</v>
      </c>
      <c r="F525" s="1323" t="s">
        <v>360</v>
      </c>
      <c r="G525" s="1323" t="s">
        <v>550</v>
      </c>
      <c r="H525" s="1323" t="s">
        <v>551</v>
      </c>
      <c r="I525" s="1323" t="s">
        <v>224</v>
      </c>
      <c r="J525" s="1323">
        <v>1</v>
      </c>
      <c r="K525" s="1323" t="s">
        <v>292</v>
      </c>
      <c r="L525" s="1362">
        <v>3000000</v>
      </c>
      <c r="M525" s="1323">
        <v>2016</v>
      </c>
      <c r="N525" s="1323" t="s">
        <v>211</v>
      </c>
      <c r="O525" s="1362">
        <f t="shared" si="595"/>
        <v>3000000</v>
      </c>
      <c r="P525" s="1323" t="s">
        <v>99</v>
      </c>
      <c r="Q525" s="1323"/>
      <c r="R525" s="1323"/>
      <c r="S525" s="1212" t="s">
        <v>552</v>
      </c>
      <c r="T525" s="480">
        <v>5</v>
      </c>
      <c r="U525" s="480">
        <f t="shared" si="596"/>
        <v>1</v>
      </c>
      <c r="V525" s="481">
        <f t="shared" si="597"/>
        <v>600000</v>
      </c>
      <c r="W525" s="481">
        <f t="shared" si="598"/>
        <v>600000</v>
      </c>
      <c r="X525" s="481">
        <f t="shared" si="599"/>
        <v>2400000</v>
      </c>
      <c r="Y525" s="480">
        <f t="shared" si="600"/>
        <v>2</v>
      </c>
      <c r="Z525" s="481">
        <f t="shared" si="601"/>
        <v>600000</v>
      </c>
      <c r="AA525" s="533">
        <f t="shared" si="602"/>
        <v>1200000</v>
      </c>
      <c r="AB525" s="533">
        <f t="shared" si="603"/>
        <v>1800000</v>
      </c>
      <c r="AC525" s="5" t="b">
        <f t="shared" si="604"/>
        <v>1</v>
      </c>
    </row>
    <row r="526" spans="1:29" ht="24.95" customHeight="1" x14ac:dyDescent="0.2">
      <c r="A526" s="491" t="s">
        <v>558</v>
      </c>
      <c r="B526" s="775">
        <f t="shared" si="593"/>
        <v>17</v>
      </c>
      <c r="C526" s="776" t="s">
        <v>549</v>
      </c>
      <c r="D526" s="1323" t="s">
        <v>221</v>
      </c>
      <c r="E526" s="1323" t="s">
        <v>208</v>
      </c>
      <c r="F526" s="1323" t="s">
        <v>360</v>
      </c>
      <c r="G526" s="1323" t="s">
        <v>550</v>
      </c>
      <c r="H526" s="1323" t="s">
        <v>551</v>
      </c>
      <c r="I526" s="1323" t="s">
        <v>224</v>
      </c>
      <c r="J526" s="1323">
        <v>1</v>
      </c>
      <c r="K526" s="1323" t="s">
        <v>292</v>
      </c>
      <c r="L526" s="1362">
        <v>3000000</v>
      </c>
      <c r="M526" s="1323">
        <v>2016</v>
      </c>
      <c r="N526" s="1323" t="s">
        <v>211</v>
      </c>
      <c r="O526" s="1362">
        <f t="shared" si="595"/>
        <v>3000000</v>
      </c>
      <c r="P526" s="1323" t="s">
        <v>99</v>
      </c>
      <c r="Q526" s="1323"/>
      <c r="R526" s="1323"/>
      <c r="S526" s="1212" t="s">
        <v>552</v>
      </c>
      <c r="T526" s="480">
        <v>5</v>
      </c>
      <c r="U526" s="480">
        <f t="shared" si="596"/>
        <v>1</v>
      </c>
      <c r="V526" s="481">
        <f t="shared" si="597"/>
        <v>600000</v>
      </c>
      <c r="W526" s="481">
        <f t="shared" si="598"/>
        <v>600000</v>
      </c>
      <c r="X526" s="481">
        <f t="shared" si="599"/>
        <v>2400000</v>
      </c>
      <c r="Y526" s="480">
        <f t="shared" si="600"/>
        <v>2</v>
      </c>
      <c r="Z526" s="481">
        <f t="shared" si="601"/>
        <v>600000</v>
      </c>
      <c r="AA526" s="533">
        <f t="shared" si="602"/>
        <v>1200000</v>
      </c>
      <c r="AB526" s="533">
        <f t="shared" si="603"/>
        <v>1800000</v>
      </c>
      <c r="AC526" s="5" t="b">
        <f t="shared" si="604"/>
        <v>1</v>
      </c>
    </row>
    <row r="527" spans="1:29" ht="24.95" customHeight="1" x14ac:dyDescent="0.2">
      <c r="A527" s="491" t="s">
        <v>558</v>
      </c>
      <c r="B527" s="775">
        <f t="shared" si="593"/>
        <v>18</v>
      </c>
      <c r="C527" s="776" t="s">
        <v>549</v>
      </c>
      <c r="D527" s="1323" t="s">
        <v>221</v>
      </c>
      <c r="E527" s="1323" t="s">
        <v>208</v>
      </c>
      <c r="F527" s="1323" t="s">
        <v>360</v>
      </c>
      <c r="G527" s="1323" t="s">
        <v>550</v>
      </c>
      <c r="H527" s="1323" t="s">
        <v>551</v>
      </c>
      <c r="I527" s="1323" t="s">
        <v>224</v>
      </c>
      <c r="J527" s="1323">
        <v>1</v>
      </c>
      <c r="K527" s="1323" t="s">
        <v>292</v>
      </c>
      <c r="L527" s="1362">
        <v>3000000</v>
      </c>
      <c r="M527" s="1323">
        <v>2016</v>
      </c>
      <c r="N527" s="1323" t="s">
        <v>211</v>
      </c>
      <c r="O527" s="1362">
        <f t="shared" si="595"/>
        <v>3000000</v>
      </c>
      <c r="P527" s="1323" t="s">
        <v>99</v>
      </c>
      <c r="Q527" s="1323"/>
      <c r="R527" s="1323"/>
      <c r="S527" s="1212" t="s">
        <v>552</v>
      </c>
      <c r="T527" s="480">
        <v>5</v>
      </c>
      <c r="U527" s="480">
        <f t="shared" si="596"/>
        <v>1</v>
      </c>
      <c r="V527" s="481">
        <f t="shared" si="597"/>
        <v>600000</v>
      </c>
      <c r="W527" s="481">
        <f t="shared" si="598"/>
        <v>600000</v>
      </c>
      <c r="X527" s="481">
        <f t="shared" si="599"/>
        <v>2400000</v>
      </c>
      <c r="Y527" s="480">
        <f t="shared" si="600"/>
        <v>2</v>
      </c>
      <c r="Z527" s="481">
        <f t="shared" si="601"/>
        <v>600000</v>
      </c>
      <c r="AA527" s="533">
        <f t="shared" si="602"/>
        <v>1200000</v>
      </c>
      <c r="AB527" s="533">
        <f t="shared" si="603"/>
        <v>1800000</v>
      </c>
      <c r="AC527" s="5" t="b">
        <f t="shared" si="604"/>
        <v>1</v>
      </c>
    </row>
    <row r="528" spans="1:29" ht="24.95" customHeight="1" x14ac:dyDescent="0.2">
      <c r="A528" s="491" t="s">
        <v>558</v>
      </c>
      <c r="B528" s="775">
        <f t="shared" si="593"/>
        <v>19</v>
      </c>
      <c r="C528" s="776" t="s">
        <v>549</v>
      </c>
      <c r="D528" s="1323" t="s">
        <v>221</v>
      </c>
      <c r="E528" s="1323" t="s">
        <v>208</v>
      </c>
      <c r="F528" s="1323" t="s">
        <v>360</v>
      </c>
      <c r="G528" s="1323" t="s">
        <v>550</v>
      </c>
      <c r="H528" s="1323" t="s">
        <v>551</v>
      </c>
      <c r="I528" s="1323" t="s">
        <v>224</v>
      </c>
      <c r="J528" s="1323">
        <v>1</v>
      </c>
      <c r="K528" s="1323" t="s">
        <v>292</v>
      </c>
      <c r="L528" s="1362">
        <v>3000000</v>
      </c>
      <c r="M528" s="1323">
        <v>2016</v>
      </c>
      <c r="N528" s="1323" t="s">
        <v>211</v>
      </c>
      <c r="O528" s="1362">
        <f t="shared" si="595"/>
        <v>3000000</v>
      </c>
      <c r="P528" s="1323" t="s">
        <v>99</v>
      </c>
      <c r="Q528" s="1323"/>
      <c r="R528" s="1323"/>
      <c r="S528" s="1212" t="s">
        <v>552</v>
      </c>
      <c r="T528" s="480">
        <v>5</v>
      </c>
      <c r="U528" s="480">
        <f t="shared" si="596"/>
        <v>1</v>
      </c>
      <c r="V528" s="481">
        <f t="shared" si="597"/>
        <v>600000</v>
      </c>
      <c r="W528" s="481">
        <f t="shared" si="598"/>
        <v>600000</v>
      </c>
      <c r="X528" s="481">
        <f t="shared" si="599"/>
        <v>2400000</v>
      </c>
      <c r="Y528" s="480">
        <f t="shared" si="600"/>
        <v>2</v>
      </c>
      <c r="Z528" s="481">
        <f t="shared" si="601"/>
        <v>600000</v>
      </c>
      <c r="AA528" s="533">
        <f t="shared" si="602"/>
        <v>1200000</v>
      </c>
      <c r="AB528" s="533">
        <f t="shared" si="603"/>
        <v>1800000</v>
      </c>
      <c r="AC528" s="5" t="b">
        <f t="shared" si="604"/>
        <v>1</v>
      </c>
    </row>
    <row r="529" spans="1:29" ht="24.95" customHeight="1" x14ac:dyDescent="0.2">
      <c r="A529" s="491" t="s">
        <v>558</v>
      </c>
      <c r="B529" s="775">
        <f t="shared" si="593"/>
        <v>20</v>
      </c>
      <c r="C529" s="776" t="s">
        <v>549</v>
      </c>
      <c r="D529" s="1323" t="s">
        <v>221</v>
      </c>
      <c r="E529" s="1323" t="s">
        <v>208</v>
      </c>
      <c r="F529" s="1323" t="s">
        <v>360</v>
      </c>
      <c r="G529" s="1323" t="s">
        <v>550</v>
      </c>
      <c r="H529" s="1323" t="s">
        <v>551</v>
      </c>
      <c r="I529" s="1323" t="s">
        <v>224</v>
      </c>
      <c r="J529" s="1323">
        <v>1</v>
      </c>
      <c r="K529" s="1323" t="s">
        <v>292</v>
      </c>
      <c r="L529" s="1362">
        <v>3000000</v>
      </c>
      <c r="M529" s="1323">
        <v>2016</v>
      </c>
      <c r="N529" s="1323" t="s">
        <v>211</v>
      </c>
      <c r="O529" s="1362">
        <f t="shared" si="595"/>
        <v>3000000</v>
      </c>
      <c r="P529" s="1323" t="s">
        <v>99</v>
      </c>
      <c r="Q529" s="1323"/>
      <c r="R529" s="1323"/>
      <c r="S529" s="1212" t="s">
        <v>552</v>
      </c>
      <c r="T529" s="480">
        <v>5</v>
      </c>
      <c r="U529" s="480">
        <f t="shared" si="596"/>
        <v>1</v>
      </c>
      <c r="V529" s="481">
        <f t="shared" si="597"/>
        <v>600000</v>
      </c>
      <c r="W529" s="481">
        <f t="shared" si="598"/>
        <v>600000</v>
      </c>
      <c r="X529" s="481">
        <f t="shared" si="599"/>
        <v>2400000</v>
      </c>
      <c r="Y529" s="480">
        <f t="shared" si="600"/>
        <v>2</v>
      </c>
      <c r="Z529" s="481">
        <f t="shared" si="601"/>
        <v>600000</v>
      </c>
      <c r="AA529" s="533">
        <f t="shared" si="602"/>
        <v>1200000</v>
      </c>
      <c r="AB529" s="533">
        <f t="shared" si="603"/>
        <v>1800000</v>
      </c>
      <c r="AC529" s="5" t="b">
        <f t="shared" si="604"/>
        <v>1</v>
      </c>
    </row>
    <row r="530" spans="1:29" ht="24.95" customHeight="1" x14ac:dyDescent="0.2">
      <c r="A530" s="491" t="s">
        <v>558</v>
      </c>
      <c r="B530" s="775">
        <f t="shared" si="593"/>
        <v>21</v>
      </c>
      <c r="C530" s="776" t="s">
        <v>549</v>
      </c>
      <c r="D530" s="1323" t="s">
        <v>221</v>
      </c>
      <c r="E530" s="1323" t="s">
        <v>208</v>
      </c>
      <c r="F530" s="1323" t="s">
        <v>360</v>
      </c>
      <c r="G530" s="1323" t="s">
        <v>550</v>
      </c>
      <c r="H530" s="1323" t="s">
        <v>551</v>
      </c>
      <c r="I530" s="1323" t="s">
        <v>224</v>
      </c>
      <c r="J530" s="1323">
        <v>1</v>
      </c>
      <c r="K530" s="1323" t="s">
        <v>292</v>
      </c>
      <c r="L530" s="1362">
        <v>3000000</v>
      </c>
      <c r="M530" s="1323">
        <v>2016</v>
      </c>
      <c r="N530" s="1323" t="s">
        <v>211</v>
      </c>
      <c r="O530" s="1362">
        <f t="shared" si="595"/>
        <v>3000000</v>
      </c>
      <c r="P530" s="1323" t="s">
        <v>99</v>
      </c>
      <c r="Q530" s="1323"/>
      <c r="R530" s="1323"/>
      <c r="S530" s="1212" t="s">
        <v>552</v>
      </c>
      <c r="T530" s="480">
        <v>5</v>
      </c>
      <c r="U530" s="480">
        <f t="shared" si="596"/>
        <v>1</v>
      </c>
      <c r="V530" s="481">
        <f t="shared" si="597"/>
        <v>600000</v>
      </c>
      <c r="W530" s="481">
        <f t="shared" si="598"/>
        <v>600000</v>
      </c>
      <c r="X530" s="481">
        <f t="shared" si="599"/>
        <v>2400000</v>
      </c>
      <c r="Y530" s="480">
        <f t="shared" si="600"/>
        <v>2</v>
      </c>
      <c r="Z530" s="481">
        <f t="shared" si="601"/>
        <v>600000</v>
      </c>
      <c r="AA530" s="533">
        <f t="shared" si="602"/>
        <v>1200000</v>
      </c>
      <c r="AB530" s="533">
        <f t="shared" si="603"/>
        <v>1800000</v>
      </c>
      <c r="AC530" s="5" t="b">
        <f t="shared" si="604"/>
        <v>1</v>
      </c>
    </row>
    <row r="531" spans="1:29" ht="24.95" customHeight="1" x14ac:dyDescent="0.2">
      <c r="A531" s="491" t="s">
        <v>558</v>
      </c>
      <c r="B531" s="775">
        <f t="shared" si="593"/>
        <v>22</v>
      </c>
      <c r="C531" s="776" t="s">
        <v>549</v>
      </c>
      <c r="D531" s="1323" t="s">
        <v>221</v>
      </c>
      <c r="E531" s="1323" t="s">
        <v>208</v>
      </c>
      <c r="F531" s="1323" t="s">
        <v>360</v>
      </c>
      <c r="G531" s="1323" t="s">
        <v>550</v>
      </c>
      <c r="H531" s="1323" t="s">
        <v>551</v>
      </c>
      <c r="I531" s="1323" t="s">
        <v>224</v>
      </c>
      <c r="J531" s="1323">
        <v>1</v>
      </c>
      <c r="K531" s="1323" t="s">
        <v>292</v>
      </c>
      <c r="L531" s="1362">
        <v>3000000</v>
      </c>
      <c r="M531" s="1323">
        <v>2016</v>
      </c>
      <c r="N531" s="1323" t="s">
        <v>211</v>
      </c>
      <c r="O531" s="1362">
        <f t="shared" si="595"/>
        <v>3000000</v>
      </c>
      <c r="P531" s="1323" t="s">
        <v>99</v>
      </c>
      <c r="Q531" s="1323"/>
      <c r="R531" s="1323"/>
      <c r="S531" s="1212" t="s">
        <v>552</v>
      </c>
      <c r="T531" s="480">
        <v>5</v>
      </c>
      <c r="U531" s="480">
        <f t="shared" si="596"/>
        <v>1</v>
      </c>
      <c r="V531" s="481">
        <f t="shared" si="597"/>
        <v>600000</v>
      </c>
      <c r="W531" s="481">
        <f t="shared" si="598"/>
        <v>600000</v>
      </c>
      <c r="X531" s="481">
        <f t="shared" si="599"/>
        <v>2400000</v>
      </c>
      <c r="Y531" s="480">
        <f t="shared" si="600"/>
        <v>2</v>
      </c>
      <c r="Z531" s="481">
        <f t="shared" si="601"/>
        <v>600000</v>
      </c>
      <c r="AA531" s="533">
        <f t="shared" si="602"/>
        <v>1200000</v>
      </c>
      <c r="AB531" s="533">
        <f t="shared" si="603"/>
        <v>1800000</v>
      </c>
      <c r="AC531" s="5" t="b">
        <f t="shared" si="604"/>
        <v>1</v>
      </c>
    </row>
    <row r="532" spans="1:29" ht="24.95" customHeight="1" x14ac:dyDescent="0.2">
      <c r="A532" s="491" t="s">
        <v>558</v>
      </c>
      <c r="B532" s="775">
        <f t="shared" si="593"/>
        <v>23</v>
      </c>
      <c r="C532" s="776" t="s">
        <v>549</v>
      </c>
      <c r="D532" s="1323" t="s">
        <v>221</v>
      </c>
      <c r="E532" s="1323" t="s">
        <v>208</v>
      </c>
      <c r="F532" s="1323" t="s">
        <v>360</v>
      </c>
      <c r="G532" s="1323" t="s">
        <v>550</v>
      </c>
      <c r="H532" s="1323" t="s">
        <v>551</v>
      </c>
      <c r="I532" s="1323" t="s">
        <v>224</v>
      </c>
      <c r="J532" s="1323">
        <v>1</v>
      </c>
      <c r="K532" s="1323" t="s">
        <v>292</v>
      </c>
      <c r="L532" s="1362">
        <v>3000000</v>
      </c>
      <c r="M532" s="1323">
        <v>2016</v>
      </c>
      <c r="N532" s="1323" t="s">
        <v>211</v>
      </c>
      <c r="O532" s="1362">
        <f t="shared" si="595"/>
        <v>3000000</v>
      </c>
      <c r="P532" s="1323" t="s">
        <v>99</v>
      </c>
      <c r="Q532" s="1323"/>
      <c r="R532" s="1323"/>
      <c r="S532" s="1212" t="s">
        <v>552</v>
      </c>
      <c r="T532" s="480">
        <v>5</v>
      </c>
      <c r="U532" s="480">
        <f t="shared" si="596"/>
        <v>1</v>
      </c>
      <c r="V532" s="481">
        <f t="shared" si="597"/>
        <v>600000</v>
      </c>
      <c r="W532" s="481">
        <f t="shared" si="598"/>
        <v>600000</v>
      </c>
      <c r="X532" s="481">
        <f t="shared" si="599"/>
        <v>2400000</v>
      </c>
      <c r="Y532" s="480">
        <f t="shared" si="600"/>
        <v>2</v>
      </c>
      <c r="Z532" s="481">
        <f t="shared" si="601"/>
        <v>600000</v>
      </c>
      <c r="AA532" s="533">
        <f t="shared" si="602"/>
        <v>1200000</v>
      </c>
      <c r="AB532" s="533">
        <f t="shared" si="603"/>
        <v>1800000</v>
      </c>
      <c r="AC532" s="5" t="b">
        <f t="shared" si="604"/>
        <v>1</v>
      </c>
    </row>
    <row r="533" spans="1:29" ht="24.95" customHeight="1" x14ac:dyDescent="0.2">
      <c r="A533" s="491" t="s">
        <v>558</v>
      </c>
      <c r="B533" s="775">
        <f t="shared" si="593"/>
        <v>24</v>
      </c>
      <c r="C533" s="776" t="s">
        <v>549</v>
      </c>
      <c r="D533" s="1323" t="s">
        <v>221</v>
      </c>
      <c r="E533" s="1323" t="s">
        <v>208</v>
      </c>
      <c r="F533" s="1323" t="s">
        <v>360</v>
      </c>
      <c r="G533" s="1323" t="s">
        <v>550</v>
      </c>
      <c r="H533" s="1323" t="s">
        <v>551</v>
      </c>
      <c r="I533" s="1323" t="s">
        <v>224</v>
      </c>
      <c r="J533" s="1323">
        <v>1</v>
      </c>
      <c r="K533" s="1323" t="s">
        <v>292</v>
      </c>
      <c r="L533" s="1362">
        <v>3000000</v>
      </c>
      <c r="M533" s="1323">
        <v>2016</v>
      </c>
      <c r="N533" s="1323" t="s">
        <v>211</v>
      </c>
      <c r="O533" s="1362">
        <f t="shared" si="595"/>
        <v>3000000</v>
      </c>
      <c r="P533" s="1323" t="s">
        <v>99</v>
      </c>
      <c r="Q533" s="1323"/>
      <c r="R533" s="1323"/>
      <c r="S533" s="1212" t="s">
        <v>552</v>
      </c>
      <c r="T533" s="480">
        <v>5</v>
      </c>
      <c r="U533" s="480">
        <f t="shared" si="596"/>
        <v>1</v>
      </c>
      <c r="V533" s="481">
        <f t="shared" si="597"/>
        <v>600000</v>
      </c>
      <c r="W533" s="481">
        <f t="shared" si="598"/>
        <v>600000</v>
      </c>
      <c r="X533" s="481">
        <f t="shared" si="599"/>
        <v>2400000</v>
      </c>
      <c r="Y533" s="480">
        <f t="shared" si="600"/>
        <v>2</v>
      </c>
      <c r="Z533" s="481">
        <f t="shared" si="601"/>
        <v>600000</v>
      </c>
      <c r="AA533" s="533">
        <f t="shared" si="602"/>
        <v>1200000</v>
      </c>
      <c r="AB533" s="533">
        <f t="shared" si="603"/>
        <v>1800000</v>
      </c>
      <c r="AC533" s="5" t="b">
        <f t="shared" si="604"/>
        <v>1</v>
      </c>
    </row>
    <row r="534" spans="1:29" ht="24.95" customHeight="1" x14ac:dyDescent="0.2">
      <c r="A534" s="491" t="s">
        <v>558</v>
      </c>
      <c r="B534" s="775">
        <f t="shared" si="593"/>
        <v>25</v>
      </c>
      <c r="C534" s="776" t="s">
        <v>549</v>
      </c>
      <c r="D534" s="1323" t="s">
        <v>221</v>
      </c>
      <c r="E534" s="1323" t="s">
        <v>208</v>
      </c>
      <c r="F534" s="1323" t="s">
        <v>360</v>
      </c>
      <c r="G534" s="1323" t="s">
        <v>550</v>
      </c>
      <c r="H534" s="1323" t="s">
        <v>551</v>
      </c>
      <c r="I534" s="1323" t="s">
        <v>224</v>
      </c>
      <c r="J534" s="1323">
        <v>1</v>
      </c>
      <c r="K534" s="1323" t="s">
        <v>292</v>
      </c>
      <c r="L534" s="1362">
        <v>3000000</v>
      </c>
      <c r="M534" s="1323">
        <v>2016</v>
      </c>
      <c r="N534" s="1323" t="s">
        <v>211</v>
      </c>
      <c r="O534" s="1362">
        <f t="shared" si="595"/>
        <v>3000000</v>
      </c>
      <c r="P534" s="1323" t="s">
        <v>99</v>
      </c>
      <c r="Q534" s="1323"/>
      <c r="R534" s="1323"/>
      <c r="S534" s="1212" t="s">
        <v>552</v>
      </c>
      <c r="T534" s="480">
        <v>5</v>
      </c>
      <c r="U534" s="480">
        <f t="shared" si="596"/>
        <v>1</v>
      </c>
      <c r="V534" s="481">
        <f t="shared" si="597"/>
        <v>600000</v>
      </c>
      <c r="W534" s="481">
        <f t="shared" si="598"/>
        <v>600000</v>
      </c>
      <c r="X534" s="481">
        <f t="shared" si="599"/>
        <v>2400000</v>
      </c>
      <c r="Y534" s="480">
        <f t="shared" si="600"/>
        <v>2</v>
      </c>
      <c r="Z534" s="481">
        <f t="shared" si="601"/>
        <v>600000</v>
      </c>
      <c r="AA534" s="533">
        <f t="shared" si="602"/>
        <v>1200000</v>
      </c>
      <c r="AB534" s="533">
        <f t="shared" si="603"/>
        <v>1800000</v>
      </c>
      <c r="AC534" s="5" t="b">
        <f t="shared" si="604"/>
        <v>1</v>
      </c>
    </row>
    <row r="535" spans="1:29" ht="24.95" customHeight="1" x14ac:dyDescent="0.2">
      <c r="A535" s="491" t="s">
        <v>558</v>
      </c>
      <c r="B535" s="775">
        <f t="shared" si="593"/>
        <v>26</v>
      </c>
      <c r="C535" s="776" t="s">
        <v>549</v>
      </c>
      <c r="D535" s="1323" t="s">
        <v>221</v>
      </c>
      <c r="E535" s="1323" t="s">
        <v>208</v>
      </c>
      <c r="F535" s="1323" t="s">
        <v>360</v>
      </c>
      <c r="G535" s="1323" t="s">
        <v>550</v>
      </c>
      <c r="H535" s="1323" t="s">
        <v>551</v>
      </c>
      <c r="I535" s="1323" t="s">
        <v>224</v>
      </c>
      <c r="J535" s="1323">
        <v>1</v>
      </c>
      <c r="K535" s="1323" t="s">
        <v>292</v>
      </c>
      <c r="L535" s="1362">
        <v>3000000</v>
      </c>
      <c r="M535" s="1323">
        <v>2016</v>
      </c>
      <c r="N535" s="1323" t="s">
        <v>211</v>
      </c>
      <c r="O535" s="1362">
        <f t="shared" si="595"/>
        <v>3000000</v>
      </c>
      <c r="P535" s="1323" t="s">
        <v>99</v>
      </c>
      <c r="Q535" s="1323"/>
      <c r="R535" s="1323"/>
      <c r="S535" s="1212" t="s">
        <v>552</v>
      </c>
      <c r="T535" s="480">
        <v>5</v>
      </c>
      <c r="U535" s="480">
        <f t="shared" si="596"/>
        <v>1</v>
      </c>
      <c r="V535" s="481">
        <f t="shared" si="597"/>
        <v>600000</v>
      </c>
      <c r="W535" s="481">
        <f t="shared" si="598"/>
        <v>600000</v>
      </c>
      <c r="X535" s="481">
        <f t="shared" si="599"/>
        <v>2400000</v>
      </c>
      <c r="Y535" s="480">
        <f t="shared" si="600"/>
        <v>2</v>
      </c>
      <c r="Z535" s="481">
        <f t="shared" si="601"/>
        <v>600000</v>
      </c>
      <c r="AA535" s="533">
        <f t="shared" si="602"/>
        <v>1200000</v>
      </c>
      <c r="AB535" s="533">
        <f t="shared" si="603"/>
        <v>1800000</v>
      </c>
      <c r="AC535" s="5" t="b">
        <f t="shared" si="604"/>
        <v>1</v>
      </c>
    </row>
    <row r="536" spans="1:29" ht="24.95" customHeight="1" x14ac:dyDescent="0.2">
      <c r="A536" s="491" t="s">
        <v>558</v>
      </c>
      <c r="B536" s="775">
        <f t="shared" si="593"/>
        <v>27</v>
      </c>
      <c r="C536" s="776" t="s">
        <v>549</v>
      </c>
      <c r="D536" s="1323" t="s">
        <v>221</v>
      </c>
      <c r="E536" s="1323" t="s">
        <v>208</v>
      </c>
      <c r="F536" s="1323" t="s">
        <v>360</v>
      </c>
      <c r="G536" s="1323" t="s">
        <v>550</v>
      </c>
      <c r="H536" s="1323" t="s">
        <v>551</v>
      </c>
      <c r="I536" s="1323" t="s">
        <v>224</v>
      </c>
      <c r="J536" s="1323">
        <v>1</v>
      </c>
      <c r="K536" s="1323" t="s">
        <v>292</v>
      </c>
      <c r="L536" s="1362">
        <v>3000000</v>
      </c>
      <c r="M536" s="1323">
        <v>2016</v>
      </c>
      <c r="N536" s="1323" t="s">
        <v>211</v>
      </c>
      <c r="O536" s="1362">
        <f t="shared" si="595"/>
        <v>3000000</v>
      </c>
      <c r="P536" s="1323" t="s">
        <v>99</v>
      </c>
      <c r="Q536" s="1323"/>
      <c r="R536" s="1323"/>
      <c r="S536" s="1212" t="s">
        <v>552</v>
      </c>
      <c r="T536" s="480">
        <v>5</v>
      </c>
      <c r="U536" s="480">
        <f t="shared" si="596"/>
        <v>1</v>
      </c>
      <c r="V536" s="481">
        <f t="shared" si="597"/>
        <v>600000</v>
      </c>
      <c r="W536" s="481">
        <f t="shared" si="598"/>
        <v>600000</v>
      </c>
      <c r="X536" s="481">
        <f t="shared" si="599"/>
        <v>2400000</v>
      </c>
      <c r="Y536" s="480">
        <f t="shared" si="600"/>
        <v>2</v>
      </c>
      <c r="Z536" s="481">
        <f t="shared" si="601"/>
        <v>600000</v>
      </c>
      <c r="AA536" s="533">
        <f t="shared" si="602"/>
        <v>1200000</v>
      </c>
      <c r="AB536" s="533">
        <f t="shared" si="603"/>
        <v>1800000</v>
      </c>
      <c r="AC536" s="5" t="b">
        <f t="shared" si="604"/>
        <v>1</v>
      </c>
    </row>
    <row r="537" spans="1:29" ht="24.95" customHeight="1" x14ac:dyDescent="0.2">
      <c r="A537" s="491" t="s">
        <v>558</v>
      </c>
      <c r="B537" s="775">
        <f t="shared" si="593"/>
        <v>28</v>
      </c>
      <c r="C537" s="776" t="s">
        <v>549</v>
      </c>
      <c r="D537" s="1323" t="s">
        <v>221</v>
      </c>
      <c r="E537" s="1323" t="s">
        <v>208</v>
      </c>
      <c r="F537" s="1323" t="s">
        <v>360</v>
      </c>
      <c r="G537" s="1323" t="s">
        <v>550</v>
      </c>
      <c r="H537" s="1323" t="s">
        <v>551</v>
      </c>
      <c r="I537" s="1323" t="s">
        <v>224</v>
      </c>
      <c r="J537" s="1323">
        <v>1</v>
      </c>
      <c r="K537" s="1323" t="s">
        <v>292</v>
      </c>
      <c r="L537" s="1362">
        <v>3000000</v>
      </c>
      <c r="M537" s="1323">
        <v>2016</v>
      </c>
      <c r="N537" s="1323" t="s">
        <v>211</v>
      </c>
      <c r="O537" s="1362">
        <f t="shared" si="595"/>
        <v>3000000</v>
      </c>
      <c r="P537" s="1323" t="s">
        <v>99</v>
      </c>
      <c r="Q537" s="1323"/>
      <c r="R537" s="1323"/>
      <c r="S537" s="1212" t="s">
        <v>552</v>
      </c>
      <c r="T537" s="480">
        <v>5</v>
      </c>
      <c r="U537" s="480">
        <f t="shared" si="596"/>
        <v>1</v>
      </c>
      <c r="V537" s="481">
        <f t="shared" si="597"/>
        <v>600000</v>
      </c>
      <c r="W537" s="481">
        <f t="shared" si="598"/>
        <v>600000</v>
      </c>
      <c r="X537" s="481">
        <f t="shared" si="599"/>
        <v>2400000</v>
      </c>
      <c r="Y537" s="480">
        <f t="shared" si="600"/>
        <v>2</v>
      </c>
      <c r="Z537" s="481">
        <f t="shared" si="601"/>
        <v>600000</v>
      </c>
      <c r="AA537" s="533">
        <f t="shared" si="602"/>
        <v>1200000</v>
      </c>
      <c r="AB537" s="533">
        <f t="shared" si="603"/>
        <v>1800000</v>
      </c>
      <c r="AC537" s="5" t="b">
        <f t="shared" si="604"/>
        <v>1</v>
      </c>
    </row>
    <row r="538" spans="1:29" ht="24.95" customHeight="1" x14ac:dyDescent="0.2">
      <c r="A538" s="491" t="s">
        <v>558</v>
      </c>
      <c r="B538" s="775">
        <f t="shared" si="593"/>
        <v>29</v>
      </c>
      <c r="C538" s="776" t="s">
        <v>549</v>
      </c>
      <c r="D538" s="1323" t="s">
        <v>221</v>
      </c>
      <c r="E538" s="1323" t="s">
        <v>208</v>
      </c>
      <c r="F538" s="1323" t="s">
        <v>360</v>
      </c>
      <c r="G538" s="1323" t="s">
        <v>550</v>
      </c>
      <c r="H538" s="1323" t="s">
        <v>551</v>
      </c>
      <c r="I538" s="1323" t="s">
        <v>224</v>
      </c>
      <c r="J538" s="1323">
        <v>1</v>
      </c>
      <c r="K538" s="1323" t="s">
        <v>292</v>
      </c>
      <c r="L538" s="1362">
        <v>3000000</v>
      </c>
      <c r="M538" s="1323">
        <v>2016</v>
      </c>
      <c r="N538" s="1323" t="s">
        <v>211</v>
      </c>
      <c r="O538" s="1362">
        <f t="shared" si="595"/>
        <v>3000000</v>
      </c>
      <c r="P538" s="1323" t="s">
        <v>99</v>
      </c>
      <c r="Q538" s="1323"/>
      <c r="R538" s="1323"/>
      <c r="S538" s="1212" t="s">
        <v>552</v>
      </c>
      <c r="T538" s="480">
        <v>5</v>
      </c>
      <c r="U538" s="480">
        <f t="shared" si="596"/>
        <v>1</v>
      </c>
      <c r="V538" s="481">
        <f t="shared" si="597"/>
        <v>600000</v>
      </c>
      <c r="W538" s="481">
        <f t="shared" si="598"/>
        <v>600000</v>
      </c>
      <c r="X538" s="481">
        <f t="shared" si="599"/>
        <v>2400000</v>
      </c>
      <c r="Y538" s="480">
        <f t="shared" si="600"/>
        <v>2</v>
      </c>
      <c r="Z538" s="481">
        <f t="shared" si="601"/>
        <v>600000</v>
      </c>
      <c r="AA538" s="533">
        <f t="shared" si="602"/>
        <v>1200000</v>
      </c>
      <c r="AB538" s="533">
        <f t="shared" si="603"/>
        <v>1800000</v>
      </c>
      <c r="AC538" s="5" t="b">
        <f t="shared" si="604"/>
        <v>1</v>
      </c>
    </row>
    <row r="539" spans="1:29" ht="24.95" customHeight="1" x14ac:dyDescent="0.2">
      <c r="A539" s="491" t="s">
        <v>558</v>
      </c>
      <c r="B539" s="775">
        <f t="shared" si="593"/>
        <v>30</v>
      </c>
      <c r="C539" s="776" t="s">
        <v>549</v>
      </c>
      <c r="D539" s="1323" t="s">
        <v>221</v>
      </c>
      <c r="E539" s="1323" t="s">
        <v>208</v>
      </c>
      <c r="F539" s="1323" t="s">
        <v>360</v>
      </c>
      <c r="G539" s="1323" t="s">
        <v>550</v>
      </c>
      <c r="H539" s="1323" t="s">
        <v>551</v>
      </c>
      <c r="I539" s="1323" t="s">
        <v>224</v>
      </c>
      <c r="J539" s="1323">
        <v>1</v>
      </c>
      <c r="K539" s="1323" t="s">
        <v>292</v>
      </c>
      <c r="L539" s="1362">
        <v>3000000</v>
      </c>
      <c r="M539" s="1323">
        <v>2016</v>
      </c>
      <c r="N539" s="1323" t="s">
        <v>211</v>
      </c>
      <c r="O539" s="1362">
        <f t="shared" si="595"/>
        <v>3000000</v>
      </c>
      <c r="P539" s="1323" t="s">
        <v>99</v>
      </c>
      <c r="Q539" s="1323"/>
      <c r="R539" s="1323"/>
      <c r="S539" s="1212" t="s">
        <v>552</v>
      </c>
      <c r="T539" s="480">
        <v>5</v>
      </c>
      <c r="U539" s="480">
        <f t="shared" si="596"/>
        <v>1</v>
      </c>
      <c r="V539" s="481">
        <f t="shared" si="597"/>
        <v>600000</v>
      </c>
      <c r="W539" s="481">
        <f t="shared" si="598"/>
        <v>600000</v>
      </c>
      <c r="X539" s="481">
        <f t="shared" si="599"/>
        <v>2400000</v>
      </c>
      <c r="Y539" s="480">
        <f t="shared" si="600"/>
        <v>2</v>
      </c>
      <c r="Z539" s="481">
        <f t="shared" si="601"/>
        <v>600000</v>
      </c>
      <c r="AA539" s="533">
        <f t="shared" si="602"/>
        <v>1200000</v>
      </c>
      <c r="AB539" s="533">
        <f t="shared" si="603"/>
        <v>1800000</v>
      </c>
      <c r="AC539" s="5" t="b">
        <f t="shared" si="604"/>
        <v>1</v>
      </c>
    </row>
    <row r="540" spans="1:29" ht="24.95" customHeight="1" x14ac:dyDescent="0.2">
      <c r="A540" s="491" t="s">
        <v>558</v>
      </c>
      <c r="B540" s="775">
        <f t="shared" si="593"/>
        <v>31</v>
      </c>
      <c r="C540" s="776" t="s">
        <v>549</v>
      </c>
      <c r="D540" s="1323" t="s">
        <v>221</v>
      </c>
      <c r="E540" s="1323" t="s">
        <v>208</v>
      </c>
      <c r="F540" s="1323" t="s">
        <v>360</v>
      </c>
      <c r="G540" s="1323" t="s">
        <v>550</v>
      </c>
      <c r="H540" s="1323" t="s">
        <v>551</v>
      </c>
      <c r="I540" s="1323" t="s">
        <v>224</v>
      </c>
      <c r="J540" s="1323">
        <v>1</v>
      </c>
      <c r="K540" s="1323" t="s">
        <v>292</v>
      </c>
      <c r="L540" s="1362">
        <v>3000000</v>
      </c>
      <c r="M540" s="1323">
        <v>2016</v>
      </c>
      <c r="N540" s="1323" t="s">
        <v>211</v>
      </c>
      <c r="O540" s="1362">
        <f t="shared" si="595"/>
        <v>3000000</v>
      </c>
      <c r="P540" s="1323" t="s">
        <v>99</v>
      </c>
      <c r="Q540" s="1323"/>
      <c r="R540" s="1323"/>
      <c r="S540" s="1212" t="s">
        <v>552</v>
      </c>
      <c r="T540" s="480">
        <v>5</v>
      </c>
      <c r="U540" s="480">
        <f t="shared" si="596"/>
        <v>1</v>
      </c>
      <c r="V540" s="481">
        <f t="shared" si="597"/>
        <v>600000</v>
      </c>
      <c r="W540" s="481">
        <f t="shared" si="598"/>
        <v>600000</v>
      </c>
      <c r="X540" s="481">
        <f t="shared" si="599"/>
        <v>2400000</v>
      </c>
      <c r="Y540" s="480">
        <f t="shared" si="600"/>
        <v>2</v>
      </c>
      <c r="Z540" s="481">
        <f t="shared" si="601"/>
        <v>600000</v>
      </c>
      <c r="AA540" s="533">
        <f t="shared" si="602"/>
        <v>1200000</v>
      </c>
      <c r="AB540" s="533">
        <f t="shared" si="603"/>
        <v>1800000</v>
      </c>
      <c r="AC540" s="5" t="b">
        <f t="shared" si="604"/>
        <v>1</v>
      </c>
    </row>
    <row r="541" spans="1:29" ht="24.95" customHeight="1" x14ac:dyDescent="0.2">
      <c r="A541" s="491" t="s">
        <v>558</v>
      </c>
      <c r="B541" s="775">
        <f t="shared" si="593"/>
        <v>32</v>
      </c>
      <c r="C541" s="776" t="s">
        <v>549</v>
      </c>
      <c r="D541" s="1323" t="s">
        <v>221</v>
      </c>
      <c r="E541" s="1323" t="s">
        <v>208</v>
      </c>
      <c r="F541" s="1323" t="s">
        <v>360</v>
      </c>
      <c r="G541" s="1323" t="s">
        <v>550</v>
      </c>
      <c r="H541" s="1323" t="s">
        <v>551</v>
      </c>
      <c r="I541" s="1323" t="s">
        <v>224</v>
      </c>
      <c r="J541" s="1323">
        <v>1</v>
      </c>
      <c r="K541" s="1323" t="s">
        <v>292</v>
      </c>
      <c r="L541" s="1362">
        <v>3000000</v>
      </c>
      <c r="M541" s="1323">
        <v>2016</v>
      </c>
      <c r="N541" s="1323" t="s">
        <v>211</v>
      </c>
      <c r="O541" s="1362">
        <f t="shared" si="595"/>
        <v>3000000</v>
      </c>
      <c r="P541" s="1323" t="s">
        <v>99</v>
      </c>
      <c r="Q541" s="1323"/>
      <c r="R541" s="1323"/>
      <c r="S541" s="1212" t="s">
        <v>552</v>
      </c>
      <c r="T541" s="480">
        <v>5</v>
      </c>
      <c r="U541" s="480">
        <f t="shared" si="596"/>
        <v>1</v>
      </c>
      <c r="V541" s="481">
        <f t="shared" si="597"/>
        <v>600000</v>
      </c>
      <c r="W541" s="481">
        <f t="shared" si="598"/>
        <v>600000</v>
      </c>
      <c r="X541" s="481">
        <f t="shared" si="599"/>
        <v>2400000</v>
      </c>
      <c r="Y541" s="480">
        <f t="shared" si="600"/>
        <v>2</v>
      </c>
      <c r="Z541" s="481">
        <f t="shared" si="601"/>
        <v>600000</v>
      </c>
      <c r="AA541" s="533">
        <f t="shared" si="602"/>
        <v>1200000</v>
      </c>
      <c r="AB541" s="533">
        <f t="shared" si="603"/>
        <v>1800000</v>
      </c>
      <c r="AC541" s="5" t="b">
        <f t="shared" si="604"/>
        <v>1</v>
      </c>
    </row>
    <row r="542" spans="1:29" ht="24.95" customHeight="1" x14ac:dyDescent="0.2">
      <c r="A542" s="491" t="s">
        <v>558</v>
      </c>
      <c r="B542" s="775">
        <f t="shared" si="593"/>
        <v>33</v>
      </c>
      <c r="C542" s="776" t="s">
        <v>549</v>
      </c>
      <c r="D542" s="1323" t="s">
        <v>221</v>
      </c>
      <c r="E542" s="1323" t="s">
        <v>208</v>
      </c>
      <c r="F542" s="1323" t="s">
        <v>360</v>
      </c>
      <c r="G542" s="1323" t="s">
        <v>550</v>
      </c>
      <c r="H542" s="1323" t="s">
        <v>551</v>
      </c>
      <c r="I542" s="1323" t="s">
        <v>224</v>
      </c>
      <c r="J542" s="1323">
        <v>1</v>
      </c>
      <c r="K542" s="1323" t="s">
        <v>292</v>
      </c>
      <c r="L542" s="1362">
        <v>3000000</v>
      </c>
      <c r="M542" s="1323">
        <v>2016</v>
      </c>
      <c r="N542" s="1323" t="s">
        <v>211</v>
      </c>
      <c r="O542" s="1362">
        <f t="shared" si="595"/>
        <v>3000000</v>
      </c>
      <c r="P542" s="1323" t="s">
        <v>99</v>
      </c>
      <c r="Q542" s="1323"/>
      <c r="R542" s="1323"/>
      <c r="S542" s="1212" t="s">
        <v>552</v>
      </c>
      <c r="T542" s="480">
        <v>5</v>
      </c>
      <c r="U542" s="480">
        <f t="shared" si="596"/>
        <v>1</v>
      </c>
      <c r="V542" s="481">
        <f t="shared" si="597"/>
        <v>600000</v>
      </c>
      <c r="W542" s="481">
        <f t="shared" si="598"/>
        <v>600000</v>
      </c>
      <c r="X542" s="481">
        <f t="shared" si="599"/>
        <v>2400000</v>
      </c>
      <c r="Y542" s="480">
        <f t="shared" si="600"/>
        <v>2</v>
      </c>
      <c r="Z542" s="481">
        <f t="shared" si="601"/>
        <v>600000</v>
      </c>
      <c r="AA542" s="533">
        <f t="shared" si="602"/>
        <v>1200000</v>
      </c>
      <c r="AB542" s="533">
        <f t="shared" si="603"/>
        <v>1800000</v>
      </c>
      <c r="AC542" s="5" t="b">
        <f t="shared" si="604"/>
        <v>1</v>
      </c>
    </row>
    <row r="543" spans="1:29" ht="24.95" customHeight="1" x14ac:dyDescent="0.2">
      <c r="A543" s="491" t="s">
        <v>558</v>
      </c>
      <c r="B543" s="775">
        <f t="shared" si="593"/>
        <v>34</v>
      </c>
      <c r="C543" s="776" t="s">
        <v>549</v>
      </c>
      <c r="D543" s="1323" t="s">
        <v>221</v>
      </c>
      <c r="E543" s="1323" t="s">
        <v>208</v>
      </c>
      <c r="F543" s="1323" t="s">
        <v>360</v>
      </c>
      <c r="G543" s="1323" t="s">
        <v>550</v>
      </c>
      <c r="H543" s="1323" t="s">
        <v>551</v>
      </c>
      <c r="I543" s="1323" t="s">
        <v>224</v>
      </c>
      <c r="J543" s="1323">
        <v>1</v>
      </c>
      <c r="K543" s="1323" t="s">
        <v>292</v>
      </c>
      <c r="L543" s="1362">
        <v>3000000</v>
      </c>
      <c r="M543" s="1323">
        <v>2016</v>
      </c>
      <c r="N543" s="1323" t="s">
        <v>211</v>
      </c>
      <c r="O543" s="1362">
        <f t="shared" si="595"/>
        <v>3000000</v>
      </c>
      <c r="P543" s="1323" t="s">
        <v>99</v>
      </c>
      <c r="Q543" s="1323"/>
      <c r="R543" s="1323"/>
      <c r="S543" s="1212" t="s">
        <v>552</v>
      </c>
      <c r="T543" s="480">
        <v>5</v>
      </c>
      <c r="U543" s="480">
        <f t="shared" si="596"/>
        <v>1</v>
      </c>
      <c r="V543" s="481">
        <f t="shared" si="597"/>
        <v>600000</v>
      </c>
      <c r="W543" s="481">
        <f t="shared" si="598"/>
        <v>600000</v>
      </c>
      <c r="X543" s="481">
        <f t="shared" si="599"/>
        <v>2400000</v>
      </c>
      <c r="Y543" s="480">
        <f t="shared" si="600"/>
        <v>2</v>
      </c>
      <c r="Z543" s="481">
        <f t="shared" si="601"/>
        <v>600000</v>
      </c>
      <c r="AA543" s="533">
        <f t="shared" si="602"/>
        <v>1200000</v>
      </c>
      <c r="AB543" s="533">
        <f t="shared" si="603"/>
        <v>1800000</v>
      </c>
      <c r="AC543" s="5" t="b">
        <f t="shared" si="604"/>
        <v>1</v>
      </c>
    </row>
    <row r="544" spans="1:29" ht="24.95" customHeight="1" x14ac:dyDescent="0.2">
      <c r="A544" s="491" t="s">
        <v>558</v>
      </c>
      <c r="B544" s="775">
        <f t="shared" si="593"/>
        <v>35</v>
      </c>
      <c r="C544" s="776" t="s">
        <v>553</v>
      </c>
      <c r="D544" s="1323" t="s">
        <v>554</v>
      </c>
      <c r="E544" s="1323" t="s">
        <v>208</v>
      </c>
      <c r="F544" s="1323" t="s">
        <v>360</v>
      </c>
      <c r="G544" s="1323" t="s">
        <v>360</v>
      </c>
      <c r="H544" s="1323" t="s">
        <v>215</v>
      </c>
      <c r="I544" s="1323" t="s">
        <v>209</v>
      </c>
      <c r="J544" s="1323">
        <v>1</v>
      </c>
      <c r="K544" s="1323" t="s">
        <v>292</v>
      </c>
      <c r="L544" s="1362">
        <v>5000000</v>
      </c>
      <c r="M544" s="1323">
        <v>2016</v>
      </c>
      <c r="N544" s="1323" t="s">
        <v>211</v>
      </c>
      <c r="O544" s="1362">
        <f t="shared" ref="O544:O564" si="605">J544*L544</f>
        <v>5000000</v>
      </c>
      <c r="P544" s="1323" t="s">
        <v>99</v>
      </c>
      <c r="Q544" s="1323"/>
      <c r="R544" s="1323"/>
      <c r="S544" s="1212" t="s">
        <v>555</v>
      </c>
      <c r="T544" s="480">
        <v>5</v>
      </c>
      <c r="U544" s="480">
        <f t="shared" si="586"/>
        <v>1</v>
      </c>
      <c r="V544" s="481">
        <f t="shared" si="594"/>
        <v>1000000</v>
      </c>
      <c r="W544" s="481">
        <f t="shared" si="587"/>
        <v>1000000</v>
      </c>
      <c r="X544" s="481">
        <f t="shared" si="588"/>
        <v>4000000</v>
      </c>
      <c r="Y544" s="480">
        <f t="shared" si="589"/>
        <v>2</v>
      </c>
      <c r="Z544" s="481">
        <f t="shared" si="590"/>
        <v>1000000</v>
      </c>
      <c r="AA544" s="533">
        <f t="shared" si="591"/>
        <v>2000000</v>
      </c>
      <c r="AB544" s="533">
        <f t="shared" si="592"/>
        <v>3000000</v>
      </c>
      <c r="AC544" s="5" t="b">
        <f t="shared" si="506"/>
        <v>1</v>
      </c>
    </row>
    <row r="545" spans="1:29" ht="24.95" customHeight="1" x14ac:dyDescent="0.2">
      <c r="A545" s="491" t="s">
        <v>558</v>
      </c>
      <c r="B545" s="1077">
        <f>B544+1</f>
        <v>36</v>
      </c>
      <c r="C545" s="1105" t="s">
        <v>320</v>
      </c>
      <c r="D545" s="792" t="s">
        <v>286</v>
      </c>
      <c r="E545" s="792" t="s">
        <v>208</v>
      </c>
      <c r="F545" s="792" t="s">
        <v>556</v>
      </c>
      <c r="G545" s="792" t="s">
        <v>215</v>
      </c>
      <c r="H545" s="792" t="s">
        <v>215</v>
      </c>
      <c r="I545" s="792" t="s">
        <v>213</v>
      </c>
      <c r="J545" s="792">
        <v>1</v>
      </c>
      <c r="K545" s="792" t="s">
        <v>292</v>
      </c>
      <c r="L545" s="1363">
        <v>15950000</v>
      </c>
      <c r="M545" s="792">
        <v>2016</v>
      </c>
      <c r="N545" s="792" t="s">
        <v>211</v>
      </c>
      <c r="O545" s="1363">
        <f>J545*L545</f>
        <v>15950000</v>
      </c>
      <c r="P545" s="792" t="s">
        <v>99</v>
      </c>
      <c r="Q545" s="792"/>
      <c r="R545" s="792"/>
      <c r="S545" s="793" t="s">
        <v>557</v>
      </c>
      <c r="T545" s="480">
        <v>4</v>
      </c>
      <c r="U545" s="480">
        <f t="shared" si="586"/>
        <v>1</v>
      </c>
      <c r="V545" s="481">
        <f t="shared" si="594"/>
        <v>3987500</v>
      </c>
      <c r="W545" s="481">
        <f t="shared" si="587"/>
        <v>3987500</v>
      </c>
      <c r="X545" s="481">
        <f t="shared" si="588"/>
        <v>11962500</v>
      </c>
      <c r="Y545" s="480">
        <f t="shared" si="589"/>
        <v>2</v>
      </c>
      <c r="Z545" s="481">
        <f t="shared" si="590"/>
        <v>3987500</v>
      </c>
      <c r="AA545" s="533">
        <f t="shared" si="591"/>
        <v>7975000</v>
      </c>
      <c r="AB545" s="533">
        <f t="shared" si="592"/>
        <v>7975000</v>
      </c>
      <c r="AC545" s="5" t="b">
        <f t="shared" si="506"/>
        <v>1</v>
      </c>
    </row>
    <row r="546" spans="1:29" ht="24.95" customHeight="1" x14ac:dyDescent="0.2">
      <c r="A546" s="491" t="s">
        <v>558</v>
      </c>
      <c r="B546" s="1077">
        <v>37</v>
      </c>
      <c r="C546" s="1336" t="s">
        <v>320</v>
      </c>
      <c r="D546" s="1077" t="s">
        <v>286</v>
      </c>
      <c r="E546" s="1077" t="s">
        <v>208</v>
      </c>
      <c r="F546" s="1077" t="s">
        <v>556</v>
      </c>
      <c r="G546" s="1077" t="s">
        <v>215</v>
      </c>
      <c r="H546" s="1077" t="s">
        <v>215</v>
      </c>
      <c r="I546" s="1077" t="s">
        <v>213</v>
      </c>
      <c r="J546" s="1077">
        <v>1</v>
      </c>
      <c r="K546" s="1077" t="s">
        <v>292</v>
      </c>
      <c r="L546" s="1337">
        <v>15950000</v>
      </c>
      <c r="M546" s="1077">
        <v>2016</v>
      </c>
      <c r="N546" s="1077" t="s">
        <v>211</v>
      </c>
      <c r="O546" s="1337">
        <v>15950000</v>
      </c>
      <c r="P546" s="1077" t="s">
        <v>99</v>
      </c>
      <c r="Q546" s="1077"/>
      <c r="R546" s="1077"/>
      <c r="S546" s="1338" t="s">
        <v>557</v>
      </c>
      <c r="T546" s="480">
        <v>4</v>
      </c>
      <c r="U546" s="480">
        <v>1</v>
      </c>
      <c r="V546" s="481">
        <v>3987500</v>
      </c>
      <c r="W546" s="481">
        <v>3987500</v>
      </c>
      <c r="X546" s="481">
        <v>11962500</v>
      </c>
      <c r="Y546" s="480">
        <v>2</v>
      </c>
      <c r="Z546" s="481">
        <v>3987500</v>
      </c>
      <c r="AA546" s="533">
        <v>7975000</v>
      </c>
      <c r="AB546" s="533">
        <v>7975000</v>
      </c>
      <c r="AC546" s="5" t="b">
        <v>1</v>
      </c>
    </row>
    <row r="547" spans="1:29" ht="24.95" customHeight="1" x14ac:dyDescent="0.2">
      <c r="A547" s="491" t="s">
        <v>558</v>
      </c>
      <c r="B547" s="1390"/>
      <c r="C547" s="1450"/>
      <c r="D547" s="1389"/>
      <c r="E547" s="1389"/>
      <c r="F547" s="1389"/>
      <c r="G547" s="1389"/>
      <c r="H547" s="1389"/>
      <c r="I547" s="1389"/>
      <c r="J547" s="1389"/>
      <c r="K547" s="1389"/>
      <c r="L547" s="1451"/>
      <c r="M547" s="1389"/>
      <c r="N547" s="1447"/>
      <c r="O547" s="1452"/>
      <c r="P547" s="1102"/>
      <c r="Q547" s="1102"/>
      <c r="R547" s="1102"/>
      <c r="S547" s="1453"/>
      <c r="T547" s="480"/>
      <c r="U547" s="480"/>
      <c r="V547" s="481"/>
      <c r="W547" s="481"/>
      <c r="X547" s="481"/>
      <c r="Y547" s="480"/>
      <c r="Z547" s="481"/>
    </row>
    <row r="548" spans="1:29" ht="24.95" customHeight="1" x14ac:dyDescent="0.2">
      <c r="A548" s="491" t="s">
        <v>558</v>
      </c>
      <c r="B548" s="1656" t="s">
        <v>94</v>
      </c>
      <c r="C548" s="1659"/>
      <c r="D548" s="1659"/>
      <c r="E548" s="1659"/>
      <c r="F548" s="1659"/>
      <c r="G548" s="1659"/>
      <c r="H548" s="1659"/>
      <c r="I548" s="1659"/>
      <c r="J548" s="1659"/>
      <c r="K548" s="1659"/>
      <c r="L548" s="1659"/>
      <c r="M548" s="1659"/>
      <c r="N548" s="1660"/>
      <c r="O548" s="1379">
        <f>SUM(O510:O546)</f>
        <v>182125000</v>
      </c>
      <c r="P548" s="1325"/>
      <c r="Q548" s="1325"/>
      <c r="R548" s="1325"/>
      <c r="S548" s="1325"/>
      <c r="T548" s="480"/>
      <c r="U548" s="480"/>
      <c r="V548" s="550">
        <f>SUM(V510:V546)</f>
        <v>38020000</v>
      </c>
      <c r="W548" s="550">
        <f>SUM(W510:W546)</f>
        <v>38020000</v>
      </c>
      <c r="X548" s="550">
        <f>SUM(X510:X546)</f>
        <v>144105000</v>
      </c>
      <c r="Y548" s="1371"/>
      <c r="Z548" s="550">
        <f>SUM(Z510:Z546)</f>
        <v>38020000</v>
      </c>
      <c r="AA548" s="550">
        <f>SUM(AA510:AA546)</f>
        <v>76040000</v>
      </c>
      <c r="AB548" s="550">
        <f>SUM(AB510:AB546)</f>
        <v>106085000</v>
      </c>
      <c r="AC548" s="1404" t="b">
        <f>AA548+AB548=O548</f>
        <v>1</v>
      </c>
    </row>
    <row r="549" spans="1:29" ht="24.95" customHeight="1" x14ac:dyDescent="0.2">
      <c r="A549" s="491"/>
      <c r="B549" s="1112"/>
      <c r="C549" s="1113"/>
      <c r="D549" s="1113"/>
      <c r="E549" s="1113"/>
      <c r="F549" s="1113"/>
      <c r="G549" s="1113"/>
      <c r="H549" s="1113"/>
      <c r="I549" s="1113"/>
      <c r="J549" s="1113"/>
      <c r="K549" s="1113"/>
      <c r="L549" s="1113"/>
      <c r="M549" s="1113"/>
      <c r="N549" s="1113"/>
      <c r="O549" s="1113"/>
      <c r="P549" s="1113"/>
      <c r="Q549" s="1113"/>
      <c r="R549" s="1113"/>
      <c r="S549" s="1114"/>
      <c r="T549" s="480"/>
      <c r="U549" s="480"/>
      <c r="V549" s="481"/>
      <c r="W549" s="481"/>
      <c r="X549" s="481"/>
      <c r="Y549" s="480"/>
      <c r="Z549" s="481"/>
      <c r="AA549" s="481"/>
      <c r="AB549" s="481"/>
    </row>
    <row r="550" spans="1:29" ht="24.95" customHeight="1" x14ac:dyDescent="0.2">
      <c r="A550" s="491" t="s">
        <v>568</v>
      </c>
      <c r="B550" s="1106">
        <v>1</v>
      </c>
      <c r="C550" s="1092" t="s">
        <v>250</v>
      </c>
      <c r="D550" s="976" t="s">
        <v>287</v>
      </c>
      <c r="E550" s="1207" t="s">
        <v>569</v>
      </c>
      <c r="F550" s="1207" t="s">
        <v>273</v>
      </c>
      <c r="G550" s="1207" t="s">
        <v>570</v>
      </c>
      <c r="H550" s="1099" t="s">
        <v>215</v>
      </c>
      <c r="I550" s="1107" t="s">
        <v>213</v>
      </c>
      <c r="J550" s="1207">
        <v>1</v>
      </c>
      <c r="K550" s="1207" t="s">
        <v>292</v>
      </c>
      <c r="L550" s="980">
        <v>1170000</v>
      </c>
      <c r="M550" s="1207">
        <v>2017</v>
      </c>
      <c r="N550" s="1207" t="s">
        <v>211</v>
      </c>
      <c r="O550" s="980">
        <f>SUM(J550*L550)</f>
        <v>1170000</v>
      </c>
      <c r="P550" s="982" t="s">
        <v>99</v>
      </c>
      <c r="Q550" s="1207"/>
      <c r="R550" s="1207"/>
      <c r="S550" s="1207" t="s">
        <v>660</v>
      </c>
      <c r="T550" s="480">
        <v>4</v>
      </c>
      <c r="U550" s="480"/>
      <c r="V550" s="481"/>
      <c r="W550" s="481"/>
      <c r="X550" s="481"/>
      <c r="Y550" s="480">
        <f>2017-M550+1</f>
        <v>1</v>
      </c>
      <c r="Z550" s="481">
        <f>O550/T550</f>
        <v>292500</v>
      </c>
      <c r="AA550" s="481">
        <f>Y550*Z550</f>
        <v>292500</v>
      </c>
      <c r="AB550" s="481">
        <f>O550-AA550</f>
        <v>877500</v>
      </c>
      <c r="AC550" s="5" t="b">
        <f t="shared" si="506"/>
        <v>1</v>
      </c>
    </row>
    <row r="551" spans="1:29" ht="24.95" customHeight="1" x14ac:dyDescent="0.2">
      <c r="A551" s="491" t="s">
        <v>568</v>
      </c>
      <c r="B551" s="1108">
        <f>B550+1</f>
        <v>2</v>
      </c>
      <c r="C551" s="796" t="s">
        <v>250</v>
      </c>
      <c r="D551" s="644" t="s">
        <v>287</v>
      </c>
      <c r="E551" s="1205" t="s">
        <v>569</v>
      </c>
      <c r="F551" s="1205" t="s">
        <v>273</v>
      </c>
      <c r="G551" s="1205" t="s">
        <v>570</v>
      </c>
      <c r="H551" s="1323" t="s">
        <v>215</v>
      </c>
      <c r="I551" s="1109" t="s">
        <v>213</v>
      </c>
      <c r="J551" s="1205">
        <v>1</v>
      </c>
      <c r="K551" s="1205" t="s">
        <v>292</v>
      </c>
      <c r="L551" s="1110">
        <v>1170000</v>
      </c>
      <c r="M551" s="1205">
        <v>2017</v>
      </c>
      <c r="N551" s="1205" t="s">
        <v>211</v>
      </c>
      <c r="O551" s="1110">
        <f t="shared" ref="O551:O556" si="606">SUM(J551*L551)</f>
        <v>1170000</v>
      </c>
      <c r="P551" s="1111" t="s">
        <v>99</v>
      </c>
      <c r="Q551" s="1205"/>
      <c r="R551" s="1205"/>
      <c r="S551" s="1205" t="s">
        <v>660</v>
      </c>
      <c r="T551" s="480">
        <v>4</v>
      </c>
      <c r="U551" s="480"/>
      <c r="V551" s="481"/>
      <c r="W551" s="481"/>
      <c r="X551" s="481"/>
      <c r="Y551" s="480">
        <f t="shared" ref="Y551:Y556" si="607">2017-M551+1</f>
        <v>1</v>
      </c>
      <c r="Z551" s="481">
        <f t="shared" ref="Z551:Z556" si="608">O551/T551</f>
        <v>292500</v>
      </c>
      <c r="AA551" s="481">
        <f t="shared" ref="AA551:AA556" si="609">Y551*Z551</f>
        <v>292500</v>
      </c>
      <c r="AB551" s="481">
        <f t="shared" ref="AB551:AB556" si="610">O551-AA551</f>
        <v>877500</v>
      </c>
      <c r="AC551" s="5" t="b">
        <f t="shared" ref="AC551:AC556" si="611">AA551+AB551=O551</f>
        <v>1</v>
      </c>
    </row>
    <row r="552" spans="1:29" ht="24.95" customHeight="1" x14ac:dyDescent="0.2">
      <c r="A552" s="491" t="s">
        <v>568</v>
      </c>
      <c r="B552" s="1108">
        <f t="shared" ref="B552:B564" si="612">B551+1</f>
        <v>3</v>
      </c>
      <c r="C552" s="796" t="s">
        <v>250</v>
      </c>
      <c r="D552" s="644" t="s">
        <v>287</v>
      </c>
      <c r="E552" s="1205" t="s">
        <v>569</v>
      </c>
      <c r="F552" s="1205" t="s">
        <v>273</v>
      </c>
      <c r="G552" s="1205" t="s">
        <v>570</v>
      </c>
      <c r="H552" s="1323" t="s">
        <v>215</v>
      </c>
      <c r="I552" s="1109" t="s">
        <v>213</v>
      </c>
      <c r="J552" s="1205">
        <v>1</v>
      </c>
      <c r="K552" s="1205" t="s">
        <v>292</v>
      </c>
      <c r="L552" s="1110">
        <v>1170000</v>
      </c>
      <c r="M552" s="1205">
        <v>2017</v>
      </c>
      <c r="N552" s="1205" t="s">
        <v>211</v>
      </c>
      <c r="O552" s="1110">
        <f t="shared" si="606"/>
        <v>1170000</v>
      </c>
      <c r="P552" s="1111" t="s">
        <v>99</v>
      </c>
      <c r="Q552" s="1205"/>
      <c r="R552" s="1205"/>
      <c r="S552" s="1205" t="s">
        <v>660</v>
      </c>
      <c r="T552" s="480">
        <v>4</v>
      </c>
      <c r="U552" s="480"/>
      <c r="V552" s="481"/>
      <c r="W552" s="481"/>
      <c r="X552" s="481"/>
      <c r="Y552" s="480">
        <f t="shared" si="607"/>
        <v>1</v>
      </c>
      <c r="Z552" s="481">
        <f t="shared" si="608"/>
        <v>292500</v>
      </c>
      <c r="AA552" s="481">
        <f t="shared" si="609"/>
        <v>292500</v>
      </c>
      <c r="AB552" s="481">
        <f t="shared" si="610"/>
        <v>877500</v>
      </c>
      <c r="AC552" s="5" t="b">
        <f t="shared" si="611"/>
        <v>1</v>
      </c>
    </row>
    <row r="553" spans="1:29" ht="24.95" customHeight="1" x14ac:dyDescent="0.2">
      <c r="A553" s="491" t="s">
        <v>568</v>
      </c>
      <c r="B553" s="1108">
        <f t="shared" si="612"/>
        <v>4</v>
      </c>
      <c r="C553" s="796" t="s">
        <v>250</v>
      </c>
      <c r="D553" s="644" t="s">
        <v>287</v>
      </c>
      <c r="E553" s="1205" t="s">
        <v>569</v>
      </c>
      <c r="F553" s="1205" t="s">
        <v>273</v>
      </c>
      <c r="G553" s="1205" t="s">
        <v>570</v>
      </c>
      <c r="H553" s="1323" t="s">
        <v>215</v>
      </c>
      <c r="I553" s="1109" t="s">
        <v>213</v>
      </c>
      <c r="J553" s="1205">
        <v>1</v>
      </c>
      <c r="K553" s="1205" t="s">
        <v>292</v>
      </c>
      <c r="L553" s="1110">
        <v>1170000</v>
      </c>
      <c r="M553" s="1205">
        <v>2017</v>
      </c>
      <c r="N553" s="1205" t="s">
        <v>211</v>
      </c>
      <c r="O553" s="1110">
        <f t="shared" si="606"/>
        <v>1170000</v>
      </c>
      <c r="P553" s="1111" t="s">
        <v>99</v>
      </c>
      <c r="Q553" s="1205"/>
      <c r="R553" s="1205"/>
      <c r="S553" s="1205" t="s">
        <v>660</v>
      </c>
      <c r="T553" s="480">
        <v>4</v>
      </c>
      <c r="U553" s="480"/>
      <c r="V553" s="481"/>
      <c r="W553" s="481"/>
      <c r="X553" s="481"/>
      <c r="Y553" s="480">
        <f t="shared" si="607"/>
        <v>1</v>
      </c>
      <c r="Z553" s="481">
        <f t="shared" si="608"/>
        <v>292500</v>
      </c>
      <c r="AA553" s="481">
        <f t="shared" si="609"/>
        <v>292500</v>
      </c>
      <c r="AB553" s="481">
        <f t="shared" si="610"/>
        <v>877500</v>
      </c>
      <c r="AC553" s="5" t="b">
        <f t="shared" si="611"/>
        <v>1</v>
      </c>
    </row>
    <row r="554" spans="1:29" ht="24.95" customHeight="1" x14ac:dyDescent="0.2">
      <c r="A554" s="491" t="s">
        <v>568</v>
      </c>
      <c r="B554" s="1108">
        <f t="shared" si="612"/>
        <v>5</v>
      </c>
      <c r="C554" s="796" t="s">
        <v>250</v>
      </c>
      <c r="D554" s="644" t="s">
        <v>287</v>
      </c>
      <c r="E554" s="1205" t="s">
        <v>569</v>
      </c>
      <c r="F554" s="1205" t="s">
        <v>273</v>
      </c>
      <c r="G554" s="1205" t="s">
        <v>570</v>
      </c>
      <c r="H554" s="1323" t="s">
        <v>215</v>
      </c>
      <c r="I554" s="1109" t="s">
        <v>213</v>
      </c>
      <c r="J554" s="1205">
        <v>1</v>
      </c>
      <c r="K554" s="1205" t="s">
        <v>292</v>
      </c>
      <c r="L554" s="1110">
        <v>1170000</v>
      </c>
      <c r="M554" s="1205">
        <v>2017</v>
      </c>
      <c r="N554" s="1205" t="s">
        <v>211</v>
      </c>
      <c r="O554" s="1110">
        <f t="shared" si="606"/>
        <v>1170000</v>
      </c>
      <c r="P554" s="1111" t="s">
        <v>99</v>
      </c>
      <c r="Q554" s="1205"/>
      <c r="R554" s="1205"/>
      <c r="S554" s="1205" t="s">
        <v>660</v>
      </c>
      <c r="T554" s="480">
        <v>4</v>
      </c>
      <c r="U554" s="480"/>
      <c r="V554" s="481"/>
      <c r="W554" s="481"/>
      <c r="X554" s="481"/>
      <c r="Y554" s="480">
        <f t="shared" si="607"/>
        <v>1</v>
      </c>
      <c r="Z554" s="481">
        <f t="shared" si="608"/>
        <v>292500</v>
      </c>
      <c r="AA554" s="481">
        <f t="shared" si="609"/>
        <v>292500</v>
      </c>
      <c r="AB554" s="481">
        <f t="shared" si="610"/>
        <v>877500</v>
      </c>
      <c r="AC554" s="5" t="b">
        <f t="shared" si="611"/>
        <v>1</v>
      </c>
    </row>
    <row r="555" spans="1:29" ht="24.95" customHeight="1" x14ac:dyDescent="0.2">
      <c r="A555" s="491" t="s">
        <v>568</v>
      </c>
      <c r="B555" s="1108">
        <f t="shared" si="612"/>
        <v>6</v>
      </c>
      <c r="C555" s="796" t="s">
        <v>250</v>
      </c>
      <c r="D555" s="644" t="s">
        <v>287</v>
      </c>
      <c r="E555" s="1205" t="s">
        <v>569</v>
      </c>
      <c r="F555" s="1205" t="s">
        <v>273</v>
      </c>
      <c r="G555" s="1205" t="s">
        <v>570</v>
      </c>
      <c r="H555" s="1323" t="s">
        <v>215</v>
      </c>
      <c r="I555" s="1109" t="s">
        <v>213</v>
      </c>
      <c r="J555" s="1205">
        <v>1</v>
      </c>
      <c r="K555" s="1205" t="s">
        <v>292</v>
      </c>
      <c r="L555" s="1110">
        <v>1170000</v>
      </c>
      <c r="M555" s="1205">
        <v>2017</v>
      </c>
      <c r="N555" s="1205" t="s">
        <v>211</v>
      </c>
      <c r="O555" s="1110">
        <f t="shared" si="606"/>
        <v>1170000</v>
      </c>
      <c r="P555" s="1111" t="s">
        <v>99</v>
      </c>
      <c r="Q555" s="1205"/>
      <c r="R555" s="1205"/>
      <c r="S555" s="1205" t="s">
        <v>660</v>
      </c>
      <c r="T555" s="480">
        <v>4</v>
      </c>
      <c r="U555" s="480"/>
      <c r="V555" s="481"/>
      <c r="W555" s="481"/>
      <c r="X555" s="481"/>
      <c r="Y555" s="480">
        <f t="shared" si="607"/>
        <v>1</v>
      </c>
      <c r="Z555" s="481">
        <f t="shared" si="608"/>
        <v>292500</v>
      </c>
      <c r="AA555" s="481">
        <f t="shared" si="609"/>
        <v>292500</v>
      </c>
      <c r="AB555" s="481">
        <f t="shared" si="610"/>
        <v>877500</v>
      </c>
      <c r="AC555" s="5" t="b">
        <f t="shared" si="611"/>
        <v>1</v>
      </c>
    </row>
    <row r="556" spans="1:29" ht="24.95" customHeight="1" x14ac:dyDescent="0.2">
      <c r="A556" s="491" t="s">
        <v>568</v>
      </c>
      <c r="B556" s="1108">
        <f t="shared" si="612"/>
        <v>7</v>
      </c>
      <c r="C556" s="796" t="s">
        <v>250</v>
      </c>
      <c r="D556" s="644" t="s">
        <v>287</v>
      </c>
      <c r="E556" s="1205" t="s">
        <v>569</v>
      </c>
      <c r="F556" s="1205" t="s">
        <v>273</v>
      </c>
      <c r="G556" s="1205" t="s">
        <v>570</v>
      </c>
      <c r="H556" s="1323" t="s">
        <v>215</v>
      </c>
      <c r="I556" s="1109" t="s">
        <v>213</v>
      </c>
      <c r="J556" s="1205">
        <v>1</v>
      </c>
      <c r="K556" s="1205" t="s">
        <v>292</v>
      </c>
      <c r="L556" s="1110">
        <v>1170000</v>
      </c>
      <c r="M556" s="1205">
        <v>2017</v>
      </c>
      <c r="N556" s="1205" t="s">
        <v>211</v>
      </c>
      <c r="O556" s="1110">
        <f t="shared" si="606"/>
        <v>1170000</v>
      </c>
      <c r="P556" s="1111" t="s">
        <v>99</v>
      </c>
      <c r="Q556" s="1205"/>
      <c r="R556" s="1205"/>
      <c r="S556" s="1205" t="s">
        <v>660</v>
      </c>
      <c r="T556" s="480">
        <v>4</v>
      </c>
      <c r="U556" s="480"/>
      <c r="V556" s="481"/>
      <c r="W556" s="481"/>
      <c r="X556" s="481"/>
      <c r="Y556" s="480">
        <f t="shared" si="607"/>
        <v>1</v>
      </c>
      <c r="Z556" s="481">
        <f t="shared" si="608"/>
        <v>292500</v>
      </c>
      <c r="AA556" s="481">
        <f t="shared" si="609"/>
        <v>292500</v>
      </c>
      <c r="AB556" s="481">
        <f t="shared" si="610"/>
        <v>877500</v>
      </c>
      <c r="AC556" s="5" t="b">
        <f t="shared" si="611"/>
        <v>1</v>
      </c>
    </row>
    <row r="557" spans="1:29" ht="24.95" customHeight="1" x14ac:dyDescent="0.25">
      <c r="A557" s="491" t="s">
        <v>568</v>
      </c>
      <c r="B557" s="1108">
        <f t="shared" si="612"/>
        <v>8</v>
      </c>
      <c r="C557" s="776" t="s">
        <v>571</v>
      </c>
      <c r="D557" s="1205" t="s">
        <v>452</v>
      </c>
      <c r="E557" s="1205" t="s">
        <v>226</v>
      </c>
      <c r="F557" s="1212" t="s">
        <v>572</v>
      </c>
      <c r="G557" s="1212" t="s">
        <v>573</v>
      </c>
      <c r="H557" s="1323" t="s">
        <v>215</v>
      </c>
      <c r="I557" s="778" t="s">
        <v>213</v>
      </c>
      <c r="J557" s="1212">
        <v>1</v>
      </c>
      <c r="K557" s="1205" t="s">
        <v>292</v>
      </c>
      <c r="L557" s="779">
        <v>46800000</v>
      </c>
      <c r="M557" s="1212">
        <v>2017</v>
      </c>
      <c r="N557" s="1212" t="s">
        <v>211</v>
      </c>
      <c r="O557" s="780">
        <f t="shared" si="605"/>
        <v>46800000</v>
      </c>
      <c r="P557" s="1212" t="s">
        <v>99</v>
      </c>
      <c r="Q557" s="781"/>
      <c r="R557" s="781"/>
      <c r="S557" s="1205" t="s">
        <v>661</v>
      </c>
      <c r="T557" s="480">
        <v>5</v>
      </c>
      <c r="U557" s="480"/>
      <c r="V557" s="481"/>
      <c r="W557" s="481"/>
      <c r="X557" s="481"/>
      <c r="Y557" s="480">
        <f t="shared" ref="Y557:Y564" si="613">2017-M557+1</f>
        <v>1</v>
      </c>
      <c r="Z557" s="481">
        <f t="shared" ref="Z557:Z564" si="614">O557/T557</f>
        <v>9360000</v>
      </c>
      <c r="AA557" s="481">
        <f t="shared" ref="AA557:AA564" si="615">Y557*Z557</f>
        <v>9360000</v>
      </c>
      <c r="AB557" s="481">
        <f t="shared" ref="AB557:AB564" si="616">O557-AA557</f>
        <v>37440000</v>
      </c>
      <c r="AC557" s="5" t="b">
        <f t="shared" si="506"/>
        <v>1</v>
      </c>
    </row>
    <row r="558" spans="1:29" ht="24.95" customHeight="1" x14ac:dyDescent="0.25">
      <c r="A558" s="491" t="s">
        <v>568</v>
      </c>
      <c r="B558" s="1108">
        <f t="shared" si="612"/>
        <v>9</v>
      </c>
      <c r="C558" s="776" t="s">
        <v>234</v>
      </c>
      <c r="D558" s="1205" t="s">
        <v>263</v>
      </c>
      <c r="E558" s="1205" t="s">
        <v>574</v>
      </c>
      <c r="F558" s="1212" t="s">
        <v>575</v>
      </c>
      <c r="G558" s="1212" t="s">
        <v>576</v>
      </c>
      <c r="H558" s="1323" t="s">
        <v>215</v>
      </c>
      <c r="I558" s="778" t="s">
        <v>213</v>
      </c>
      <c r="J558" s="1212">
        <v>1</v>
      </c>
      <c r="K558" s="1205" t="s">
        <v>292</v>
      </c>
      <c r="L558" s="779">
        <v>1250000</v>
      </c>
      <c r="M558" s="1212">
        <v>2017</v>
      </c>
      <c r="N558" s="1212" t="s">
        <v>211</v>
      </c>
      <c r="O558" s="780">
        <f t="shared" si="605"/>
        <v>1250000</v>
      </c>
      <c r="P558" s="1212" t="s">
        <v>99</v>
      </c>
      <c r="Q558" s="781"/>
      <c r="R558" s="781"/>
      <c r="S558" s="1205" t="s">
        <v>661</v>
      </c>
      <c r="T558" s="480">
        <v>5</v>
      </c>
      <c r="U558" s="480"/>
      <c r="V558" s="481"/>
      <c r="W558" s="481"/>
      <c r="X558" s="481"/>
      <c r="Y558" s="480">
        <f t="shared" si="613"/>
        <v>1</v>
      </c>
      <c r="Z558" s="481">
        <f t="shared" si="614"/>
        <v>250000</v>
      </c>
      <c r="AA558" s="481">
        <f t="shared" si="615"/>
        <v>250000</v>
      </c>
      <c r="AB558" s="481">
        <f t="shared" si="616"/>
        <v>1000000</v>
      </c>
      <c r="AC558" s="5" t="b">
        <f t="shared" si="506"/>
        <v>1</v>
      </c>
    </row>
    <row r="559" spans="1:29" ht="24.95" customHeight="1" x14ac:dyDescent="0.25">
      <c r="A559" s="491" t="s">
        <v>568</v>
      </c>
      <c r="B559" s="1108">
        <f t="shared" si="612"/>
        <v>10</v>
      </c>
      <c r="C559" s="776" t="s">
        <v>234</v>
      </c>
      <c r="D559" s="1205" t="s">
        <v>263</v>
      </c>
      <c r="E559" s="1205" t="s">
        <v>574</v>
      </c>
      <c r="F559" s="1212" t="s">
        <v>575</v>
      </c>
      <c r="G559" s="1212" t="s">
        <v>576</v>
      </c>
      <c r="H559" s="1323" t="s">
        <v>215</v>
      </c>
      <c r="I559" s="778" t="s">
        <v>213</v>
      </c>
      <c r="J559" s="1212">
        <v>1</v>
      </c>
      <c r="K559" s="1205" t="s">
        <v>292</v>
      </c>
      <c r="L559" s="779">
        <v>1250000</v>
      </c>
      <c r="M559" s="1212">
        <v>2017</v>
      </c>
      <c r="N559" s="1212" t="s">
        <v>211</v>
      </c>
      <c r="O559" s="780">
        <f t="shared" ref="O559:O563" si="617">J559*L559</f>
        <v>1250000</v>
      </c>
      <c r="P559" s="1212" t="s">
        <v>99</v>
      </c>
      <c r="Q559" s="781"/>
      <c r="R559" s="781"/>
      <c r="S559" s="1205" t="s">
        <v>661</v>
      </c>
      <c r="T559" s="480">
        <v>5</v>
      </c>
      <c r="U559" s="480"/>
      <c r="V559" s="481"/>
      <c r="W559" s="481"/>
      <c r="X559" s="481"/>
      <c r="Y559" s="480">
        <f t="shared" si="613"/>
        <v>1</v>
      </c>
      <c r="Z559" s="481">
        <f t="shared" ref="Z559:Z563" si="618">O559/T559</f>
        <v>250000</v>
      </c>
      <c r="AA559" s="481">
        <f t="shared" ref="AA559:AA563" si="619">Y559*Z559</f>
        <v>250000</v>
      </c>
      <c r="AB559" s="481">
        <f t="shared" ref="AB559:AB563" si="620">O559-AA559</f>
        <v>1000000</v>
      </c>
      <c r="AC559" s="5" t="b">
        <f t="shared" ref="AC559:AC563" si="621">AA559+AB559=O559</f>
        <v>1</v>
      </c>
    </row>
    <row r="560" spans="1:29" ht="24.95" customHeight="1" x14ac:dyDescent="0.25">
      <c r="A560" s="491" t="s">
        <v>568</v>
      </c>
      <c r="B560" s="1108">
        <f t="shared" si="612"/>
        <v>11</v>
      </c>
      <c r="C560" s="776" t="s">
        <v>234</v>
      </c>
      <c r="D560" s="1205" t="s">
        <v>263</v>
      </c>
      <c r="E560" s="1205" t="s">
        <v>574</v>
      </c>
      <c r="F560" s="1212" t="s">
        <v>575</v>
      </c>
      <c r="G560" s="1212" t="s">
        <v>576</v>
      </c>
      <c r="H560" s="1323" t="s">
        <v>215</v>
      </c>
      <c r="I560" s="778" t="s">
        <v>213</v>
      </c>
      <c r="J560" s="1212">
        <v>1</v>
      </c>
      <c r="K560" s="1205" t="s">
        <v>292</v>
      </c>
      <c r="L560" s="779">
        <v>1250000</v>
      </c>
      <c r="M560" s="1212">
        <v>2017</v>
      </c>
      <c r="N560" s="1212" t="s">
        <v>211</v>
      </c>
      <c r="O560" s="780">
        <f t="shared" si="617"/>
        <v>1250000</v>
      </c>
      <c r="P560" s="1212" t="s">
        <v>99</v>
      </c>
      <c r="Q560" s="781"/>
      <c r="R560" s="781"/>
      <c r="S560" s="1205" t="s">
        <v>661</v>
      </c>
      <c r="T560" s="480">
        <v>5</v>
      </c>
      <c r="U560" s="480"/>
      <c r="V560" s="481"/>
      <c r="W560" s="481"/>
      <c r="X560" s="481"/>
      <c r="Y560" s="480">
        <f t="shared" si="613"/>
        <v>1</v>
      </c>
      <c r="Z560" s="481">
        <f t="shared" si="618"/>
        <v>250000</v>
      </c>
      <c r="AA560" s="481">
        <f t="shared" si="619"/>
        <v>250000</v>
      </c>
      <c r="AB560" s="481">
        <f t="shared" si="620"/>
        <v>1000000</v>
      </c>
      <c r="AC560" s="5" t="b">
        <f t="shared" si="621"/>
        <v>1</v>
      </c>
    </row>
    <row r="561" spans="1:29" ht="24.95" customHeight="1" x14ac:dyDescent="0.25">
      <c r="A561" s="491" t="s">
        <v>568</v>
      </c>
      <c r="B561" s="1108">
        <f t="shared" si="612"/>
        <v>12</v>
      </c>
      <c r="C561" s="776" t="s">
        <v>234</v>
      </c>
      <c r="D561" s="1205" t="s">
        <v>263</v>
      </c>
      <c r="E561" s="1205" t="s">
        <v>574</v>
      </c>
      <c r="F561" s="1212" t="s">
        <v>575</v>
      </c>
      <c r="G561" s="1212" t="s">
        <v>576</v>
      </c>
      <c r="H561" s="1323" t="s">
        <v>215</v>
      </c>
      <c r="I561" s="778" t="s">
        <v>213</v>
      </c>
      <c r="J561" s="1212">
        <v>1</v>
      </c>
      <c r="K561" s="1205" t="s">
        <v>292</v>
      </c>
      <c r="L561" s="779">
        <v>1250000</v>
      </c>
      <c r="M561" s="1212">
        <v>2017</v>
      </c>
      <c r="N561" s="1212" t="s">
        <v>211</v>
      </c>
      <c r="O561" s="780">
        <f t="shared" si="617"/>
        <v>1250000</v>
      </c>
      <c r="P561" s="1212" t="s">
        <v>99</v>
      </c>
      <c r="Q561" s="781"/>
      <c r="R561" s="781"/>
      <c r="S561" s="1205" t="s">
        <v>661</v>
      </c>
      <c r="T561" s="480">
        <v>5</v>
      </c>
      <c r="U561" s="480"/>
      <c r="V561" s="481"/>
      <c r="W561" s="481"/>
      <c r="X561" s="481"/>
      <c r="Y561" s="480">
        <f t="shared" si="613"/>
        <v>1</v>
      </c>
      <c r="Z561" s="481">
        <f t="shared" si="618"/>
        <v>250000</v>
      </c>
      <c r="AA561" s="481">
        <f t="shared" si="619"/>
        <v>250000</v>
      </c>
      <c r="AB561" s="481">
        <f t="shared" si="620"/>
        <v>1000000</v>
      </c>
      <c r="AC561" s="5" t="b">
        <f t="shared" si="621"/>
        <v>1</v>
      </c>
    </row>
    <row r="562" spans="1:29" ht="24.95" customHeight="1" x14ac:dyDescent="0.25">
      <c r="A562" s="491" t="s">
        <v>568</v>
      </c>
      <c r="B562" s="1108">
        <f t="shared" si="612"/>
        <v>13</v>
      </c>
      <c r="C562" s="776" t="s">
        <v>234</v>
      </c>
      <c r="D562" s="1205" t="s">
        <v>263</v>
      </c>
      <c r="E562" s="1205" t="s">
        <v>574</v>
      </c>
      <c r="F562" s="1212" t="s">
        <v>575</v>
      </c>
      <c r="G562" s="1212" t="s">
        <v>576</v>
      </c>
      <c r="H562" s="1323" t="s">
        <v>215</v>
      </c>
      <c r="I562" s="778" t="s">
        <v>213</v>
      </c>
      <c r="J562" s="1212">
        <v>1</v>
      </c>
      <c r="K562" s="1205" t="s">
        <v>292</v>
      </c>
      <c r="L562" s="779">
        <v>1250000</v>
      </c>
      <c r="M562" s="1212">
        <v>2017</v>
      </c>
      <c r="N562" s="1212" t="s">
        <v>211</v>
      </c>
      <c r="O562" s="780">
        <f t="shared" si="617"/>
        <v>1250000</v>
      </c>
      <c r="P562" s="1212" t="s">
        <v>99</v>
      </c>
      <c r="Q562" s="781"/>
      <c r="R562" s="781"/>
      <c r="S562" s="1205" t="s">
        <v>661</v>
      </c>
      <c r="T562" s="480">
        <v>5</v>
      </c>
      <c r="U562" s="480"/>
      <c r="V562" s="481"/>
      <c r="W562" s="481"/>
      <c r="X562" s="481"/>
      <c r="Y562" s="480">
        <f t="shared" si="613"/>
        <v>1</v>
      </c>
      <c r="Z562" s="481">
        <f t="shared" si="618"/>
        <v>250000</v>
      </c>
      <c r="AA562" s="481">
        <f t="shared" si="619"/>
        <v>250000</v>
      </c>
      <c r="AB562" s="481">
        <f t="shared" si="620"/>
        <v>1000000</v>
      </c>
      <c r="AC562" s="5" t="b">
        <f t="shared" si="621"/>
        <v>1</v>
      </c>
    </row>
    <row r="563" spans="1:29" ht="24.95" customHeight="1" x14ac:dyDescent="0.25">
      <c r="A563" s="491" t="s">
        <v>568</v>
      </c>
      <c r="B563" s="1108">
        <f t="shared" si="612"/>
        <v>14</v>
      </c>
      <c r="C563" s="776" t="s">
        <v>234</v>
      </c>
      <c r="D563" s="1205" t="s">
        <v>263</v>
      </c>
      <c r="E563" s="1205" t="s">
        <v>574</v>
      </c>
      <c r="F563" s="1212" t="s">
        <v>575</v>
      </c>
      <c r="G563" s="1212" t="s">
        <v>576</v>
      </c>
      <c r="H563" s="1323" t="s">
        <v>215</v>
      </c>
      <c r="I563" s="778" t="s">
        <v>213</v>
      </c>
      <c r="J563" s="1212">
        <v>1</v>
      </c>
      <c r="K563" s="1205" t="s">
        <v>292</v>
      </c>
      <c r="L563" s="779">
        <v>1250000</v>
      </c>
      <c r="M563" s="1212">
        <v>2017</v>
      </c>
      <c r="N563" s="1212" t="s">
        <v>211</v>
      </c>
      <c r="O563" s="780">
        <f t="shared" si="617"/>
        <v>1250000</v>
      </c>
      <c r="P563" s="1212" t="s">
        <v>99</v>
      </c>
      <c r="Q563" s="781"/>
      <c r="R563" s="781"/>
      <c r="S563" s="1205" t="s">
        <v>661</v>
      </c>
      <c r="T563" s="480">
        <v>5</v>
      </c>
      <c r="U563" s="480"/>
      <c r="V563" s="481"/>
      <c r="W563" s="481"/>
      <c r="X563" s="481"/>
      <c r="Y563" s="480">
        <f t="shared" si="613"/>
        <v>1</v>
      </c>
      <c r="Z563" s="481">
        <f t="shared" si="618"/>
        <v>250000</v>
      </c>
      <c r="AA563" s="481">
        <f t="shared" si="619"/>
        <v>250000</v>
      </c>
      <c r="AB563" s="481">
        <f t="shared" si="620"/>
        <v>1000000</v>
      </c>
      <c r="AC563" s="5" t="b">
        <f t="shared" si="621"/>
        <v>1</v>
      </c>
    </row>
    <row r="564" spans="1:29" ht="24.95" customHeight="1" x14ac:dyDescent="0.25">
      <c r="A564" s="491" t="s">
        <v>568</v>
      </c>
      <c r="B564" s="1391">
        <f t="shared" si="612"/>
        <v>15</v>
      </c>
      <c r="C564" s="1392" t="s">
        <v>577</v>
      </c>
      <c r="D564" s="1393" t="s">
        <v>578</v>
      </c>
      <c r="E564" s="782" t="s">
        <v>226</v>
      </c>
      <c r="F564" s="917" t="s">
        <v>579</v>
      </c>
      <c r="G564" s="917" t="s">
        <v>580</v>
      </c>
      <c r="H564" s="917" t="s">
        <v>581</v>
      </c>
      <c r="I564" s="1142" t="s">
        <v>213</v>
      </c>
      <c r="J564" s="1394">
        <v>1</v>
      </c>
      <c r="K564" s="782" t="s">
        <v>292</v>
      </c>
      <c r="L564" s="783">
        <v>14750000</v>
      </c>
      <c r="M564" s="917">
        <v>2017</v>
      </c>
      <c r="N564" s="917" t="s">
        <v>211</v>
      </c>
      <c r="O564" s="1395">
        <f t="shared" si="605"/>
        <v>14750000</v>
      </c>
      <c r="P564" s="917" t="s">
        <v>99</v>
      </c>
      <c r="Q564" s="1143"/>
      <c r="R564" s="1143"/>
      <c r="S564" s="782" t="s">
        <v>662</v>
      </c>
      <c r="T564" s="480">
        <v>5</v>
      </c>
      <c r="U564" s="480"/>
      <c r="V564" s="481"/>
      <c r="W564" s="481"/>
      <c r="X564" s="481"/>
      <c r="Y564" s="480">
        <f t="shared" si="613"/>
        <v>1</v>
      </c>
      <c r="Z564" s="481">
        <f t="shared" si="614"/>
        <v>2950000</v>
      </c>
      <c r="AA564" s="481">
        <f t="shared" si="615"/>
        <v>2950000</v>
      </c>
      <c r="AB564" s="481">
        <f t="shared" si="616"/>
        <v>11800000</v>
      </c>
      <c r="AC564" s="5" t="b">
        <f t="shared" si="506"/>
        <v>1</v>
      </c>
    </row>
    <row r="565" spans="1:29" ht="24.95" customHeight="1" x14ac:dyDescent="0.25">
      <c r="A565" s="491" t="s">
        <v>568</v>
      </c>
      <c r="B565" s="1454"/>
      <c r="C565" s="1455"/>
      <c r="D565" s="1456"/>
      <c r="E565" s="1382"/>
      <c r="F565" s="1383"/>
      <c r="G565" s="1383"/>
      <c r="H565" s="1383"/>
      <c r="I565" s="1384"/>
      <c r="J565" s="1457"/>
      <c r="K565" s="1382"/>
      <c r="L565" s="1458"/>
      <c r="M565" s="1383"/>
      <c r="N565" s="1459"/>
      <c r="O565" s="1460"/>
      <c r="P565" s="1359"/>
      <c r="Q565" s="1138"/>
      <c r="R565" s="1138"/>
      <c r="S565" s="1356"/>
      <c r="T565" s="480"/>
      <c r="U565" s="480"/>
      <c r="V565" s="481"/>
      <c r="W565" s="481"/>
      <c r="X565" s="481"/>
      <c r="Y565" s="480"/>
      <c r="Z565" s="481"/>
      <c r="AA565" s="481"/>
      <c r="AB565" s="481"/>
    </row>
    <row r="566" spans="1:29" x14ac:dyDescent="0.3">
      <c r="A566" s="491" t="s">
        <v>568</v>
      </c>
      <c r="B566" s="1661" t="s">
        <v>94</v>
      </c>
      <c r="C566" s="1662"/>
      <c r="D566" s="1662"/>
      <c r="E566" s="1662"/>
      <c r="F566" s="1662"/>
      <c r="G566" s="1662"/>
      <c r="H566" s="1662"/>
      <c r="I566" s="1662"/>
      <c r="J566" s="1662"/>
      <c r="K566" s="1662"/>
      <c r="L566" s="1662"/>
      <c r="M566" s="1662"/>
      <c r="N566" s="1663"/>
      <c r="O566" s="1398">
        <f>SUM(O550:O564)</f>
        <v>77240000</v>
      </c>
      <c r="P566" s="1397"/>
      <c r="Q566" s="1396"/>
      <c r="R566" s="1396"/>
      <c r="S566" s="116"/>
      <c r="Z566" s="550">
        <f>SUM(Z550:Z564)</f>
        <v>15857500</v>
      </c>
      <c r="AA566" s="1342">
        <f>SUM(AA550:AA564)</f>
        <v>15857500</v>
      </c>
      <c r="AB566" s="1342">
        <f>SUM(AB550:AB564)</f>
        <v>61382500</v>
      </c>
      <c r="AC566" s="5" t="b">
        <f t="shared" si="506"/>
        <v>1</v>
      </c>
    </row>
    <row r="567" spans="1:29" ht="16.5" customHeight="1" x14ac:dyDescent="0.3">
      <c r="A567" s="491"/>
    </row>
    <row r="568" spans="1:29" x14ac:dyDescent="0.2">
      <c r="A568" s="491"/>
      <c r="B568" s="508"/>
      <c r="C568" s="508"/>
      <c r="D568" s="508"/>
      <c r="E568" s="508"/>
      <c r="F568" s="508"/>
      <c r="G568" s="508"/>
      <c r="H568" s="508"/>
      <c r="I568" s="508"/>
      <c r="J568" s="509"/>
      <c r="K568" s="510"/>
      <c r="L568" s="508"/>
      <c r="M568" s="508"/>
      <c r="N568" s="508"/>
      <c r="O568" s="1353"/>
      <c r="P568" s="511"/>
      <c r="Q568" s="511"/>
      <c r="R568" s="511"/>
      <c r="S568" s="511"/>
      <c r="V568" s="512"/>
      <c r="W568" s="512"/>
      <c r="X568" s="512"/>
    </row>
    <row r="569" spans="1:29" x14ac:dyDescent="0.2">
      <c r="A569" s="491" t="s">
        <v>787</v>
      </c>
      <c r="B569" s="1665"/>
      <c r="C569" s="1666"/>
      <c r="D569" s="1666"/>
      <c r="E569" s="1666"/>
      <c r="F569" s="1666"/>
      <c r="G569" s="1666"/>
      <c r="H569" s="1666"/>
      <c r="I569" s="1666"/>
      <c r="J569" s="1666"/>
      <c r="K569" s="1666"/>
      <c r="L569" s="1666"/>
      <c r="M569" s="1666"/>
      <c r="N569" s="1667"/>
      <c r="O569" s="1354">
        <f>O106+O190+O218+O247+O272+O318+O373+O417+O508+O548+O566</f>
        <v>1450316470.0016</v>
      </c>
      <c r="P569" s="1365"/>
      <c r="Q569" s="1365"/>
      <c r="R569" s="1365"/>
      <c r="S569" s="1365"/>
      <c r="V569" s="550">
        <f>V106+V190+V218+V247+V272+V318+V373+V417+V508+V548</f>
        <v>288825894.00036991</v>
      </c>
      <c r="W569" s="550">
        <f>W106+W190+W218+W247+W272+W318+W373+W417+W508+W548</f>
        <v>1055024210.0015999</v>
      </c>
      <c r="X569" s="550">
        <f>X106+X190+X218+X247+X272+X318+X373+X417+X508+X548</f>
        <v>318052260.00000012</v>
      </c>
      <c r="Y569" s="1406"/>
      <c r="Z569" s="550">
        <f>Z106+Z190+Z218+Z247+Z272+Z318+Z373+Z417+Z508+Z548+Z566</f>
        <v>304683394.00036991</v>
      </c>
      <c r="AA569" s="1342">
        <f>AA106+AA190+AA218+AA247+AA272+AA318+AA373+AA417+AA508+AA548+AA566</f>
        <v>1198858130.0016003</v>
      </c>
      <c r="AB569" s="1342">
        <f>AB106+AB190+AB218+AB247+AB272+AB318+AB373+AB417+AB508+AB548+AB566</f>
        <v>251458339.99999988</v>
      </c>
      <c r="AC569" s="651" t="b">
        <f>AA569+AB569=O569</f>
        <v>1</v>
      </c>
    </row>
    <row r="570" spans="1:29" x14ac:dyDescent="0.2">
      <c r="A570" s="491"/>
      <c r="B570" s="508"/>
      <c r="C570" s="508"/>
      <c r="D570" s="508"/>
      <c r="E570" s="508"/>
      <c r="F570" s="508"/>
      <c r="G570" s="508"/>
      <c r="H570" s="508"/>
      <c r="I570" s="508"/>
      <c r="J570" s="509"/>
      <c r="K570" s="510"/>
      <c r="L570" s="508"/>
      <c r="M570" s="508"/>
      <c r="N570" s="508"/>
      <c r="O570" s="1353"/>
      <c r="P570" s="511"/>
      <c r="Q570" s="511"/>
      <c r="R570" s="511"/>
      <c r="S570" s="511"/>
      <c r="V570" s="512"/>
      <c r="W570" s="512"/>
      <c r="X570" s="512"/>
    </row>
    <row r="571" spans="1:29" x14ac:dyDescent="0.2">
      <c r="A571" s="491"/>
      <c r="B571" s="508"/>
      <c r="C571" s="508"/>
      <c r="D571" s="508"/>
      <c r="E571" s="508"/>
      <c r="F571" s="508"/>
      <c r="G571" s="508"/>
      <c r="H571" s="508"/>
      <c r="I571" s="508"/>
      <c r="J571" s="509"/>
      <c r="K571" s="510"/>
      <c r="L571" s="508"/>
      <c r="M571" s="508"/>
      <c r="N571" s="508"/>
      <c r="O571" s="1353"/>
      <c r="P571" s="511"/>
      <c r="Q571" s="511"/>
      <c r="R571" s="511"/>
      <c r="S571" s="511"/>
      <c r="V571" s="512"/>
      <c r="W571" s="512"/>
      <c r="X571" s="512"/>
    </row>
    <row r="572" spans="1:29" x14ac:dyDescent="0.2">
      <c r="A572" s="491"/>
      <c r="B572" s="508"/>
      <c r="C572" s="508"/>
      <c r="D572" s="508"/>
      <c r="E572" s="508"/>
      <c r="F572" s="508"/>
      <c r="G572" s="508"/>
      <c r="H572" s="508"/>
      <c r="I572" s="508"/>
      <c r="J572" s="509"/>
      <c r="K572" s="510"/>
      <c r="L572" s="508"/>
      <c r="M572" s="508"/>
      <c r="N572" s="508"/>
      <c r="O572" s="1353"/>
      <c r="P572" s="1744"/>
      <c r="Q572" s="1744"/>
      <c r="R572" s="1744"/>
      <c r="S572" s="1744"/>
      <c r="T572" s="533"/>
      <c r="U572" s="533"/>
      <c r="V572" s="1745"/>
      <c r="W572" s="1745"/>
      <c r="X572" s="1745"/>
      <c r="Y572" s="533"/>
      <c r="Z572" s="533"/>
    </row>
    <row r="573" spans="1:29" x14ac:dyDescent="0.2">
      <c r="A573" s="491"/>
      <c r="B573" s="508"/>
      <c r="C573" s="508"/>
      <c r="D573" s="508"/>
      <c r="E573" s="508"/>
      <c r="F573" s="508"/>
      <c r="G573" s="508"/>
      <c r="H573" s="508"/>
      <c r="I573" s="508"/>
      <c r="J573" s="509"/>
      <c r="K573" s="510"/>
      <c r="L573" s="508"/>
      <c r="M573" s="508"/>
      <c r="N573" s="508"/>
      <c r="O573" s="1353"/>
      <c r="P573" s="511"/>
      <c r="Q573" s="511"/>
      <c r="R573" s="511"/>
      <c r="S573" s="511"/>
      <c r="V573" s="512"/>
      <c r="W573" s="512"/>
      <c r="X573" s="512"/>
    </row>
    <row r="574" spans="1:29" x14ac:dyDescent="0.2">
      <c r="A574" s="491"/>
      <c r="B574" s="508"/>
      <c r="C574" s="508"/>
      <c r="D574" s="508"/>
      <c r="E574" s="508"/>
      <c r="F574" s="508"/>
      <c r="G574" s="508"/>
      <c r="H574" s="508"/>
      <c r="I574" s="508"/>
      <c r="J574" s="509"/>
      <c r="K574" s="510"/>
      <c r="L574" s="508"/>
      <c r="M574" s="508"/>
      <c r="N574" s="508"/>
      <c r="O574" s="1353"/>
      <c r="P574" s="511"/>
      <c r="Q574" s="511"/>
      <c r="R574" s="511"/>
      <c r="S574" s="511"/>
      <c r="V574" s="512"/>
      <c r="W574" s="512"/>
      <c r="X574" s="512"/>
    </row>
    <row r="575" spans="1:29" x14ac:dyDescent="0.2">
      <c r="A575" s="491"/>
      <c r="B575" s="508"/>
      <c r="C575" s="508"/>
      <c r="D575" s="508"/>
      <c r="E575" s="508"/>
      <c r="F575" s="508"/>
      <c r="G575" s="508"/>
      <c r="H575" s="508"/>
      <c r="I575" s="508"/>
      <c r="J575" s="509"/>
      <c r="K575" s="510"/>
      <c r="L575" s="508"/>
      <c r="M575" s="508"/>
      <c r="N575" s="508"/>
      <c r="O575" s="1353"/>
      <c r="P575" s="511"/>
      <c r="Q575" s="511"/>
      <c r="R575" s="511"/>
      <c r="S575" s="511"/>
      <c r="V575" s="512"/>
      <c r="W575" s="512"/>
      <c r="X575" s="512"/>
    </row>
    <row r="576" spans="1:29" x14ac:dyDescent="0.2">
      <c r="A576" s="491"/>
      <c r="B576" s="508"/>
      <c r="C576" s="508"/>
      <c r="D576" s="508"/>
      <c r="E576" s="508"/>
      <c r="F576" s="508"/>
      <c r="G576" s="508"/>
      <c r="H576" s="508"/>
      <c r="I576" s="508"/>
      <c r="J576" s="509"/>
      <c r="K576" s="510"/>
      <c r="L576" s="508"/>
      <c r="M576" s="508"/>
      <c r="N576" s="508"/>
      <c r="O576" s="1353"/>
      <c r="P576" s="511"/>
      <c r="Q576" s="511"/>
      <c r="R576" s="511"/>
      <c r="S576" s="511"/>
      <c r="V576" s="512"/>
      <c r="W576" s="512"/>
      <c r="X576" s="512"/>
    </row>
    <row r="577" spans="1:29" x14ac:dyDescent="0.2">
      <c r="A577" s="491"/>
      <c r="B577" s="508"/>
      <c r="C577" s="508"/>
      <c r="D577" s="508"/>
      <c r="E577" s="508"/>
      <c r="F577" s="508"/>
      <c r="G577" s="508"/>
      <c r="H577" s="508"/>
      <c r="I577" s="508"/>
      <c r="J577" s="509"/>
      <c r="K577" s="510"/>
      <c r="L577" s="508"/>
      <c r="M577" s="508"/>
      <c r="N577" s="508"/>
      <c r="O577" s="1353"/>
      <c r="P577" s="511"/>
      <c r="Q577" s="511"/>
      <c r="R577" s="511"/>
      <c r="S577" s="511"/>
      <c r="V577" s="512"/>
      <c r="W577" s="512"/>
      <c r="X577" s="512"/>
    </row>
    <row r="578" spans="1:29" x14ac:dyDescent="0.2">
      <c r="A578" s="491"/>
      <c r="B578" s="508"/>
      <c r="C578" s="508"/>
      <c r="D578" s="508"/>
      <c r="E578" s="508"/>
      <c r="F578" s="508"/>
      <c r="G578" s="508"/>
      <c r="H578" s="508"/>
      <c r="I578" s="508"/>
      <c r="J578" s="509"/>
      <c r="K578" s="510"/>
      <c r="L578" s="508"/>
      <c r="M578" s="508"/>
      <c r="N578" s="508"/>
      <c r="O578" s="1353"/>
      <c r="P578" s="511"/>
      <c r="Q578" s="511"/>
      <c r="R578" s="511"/>
      <c r="S578" s="511"/>
      <c r="V578" s="512"/>
      <c r="W578" s="512"/>
      <c r="X578" s="512"/>
    </row>
    <row r="579" spans="1:29" x14ac:dyDescent="0.2">
      <c r="A579" s="491"/>
      <c r="B579" s="508"/>
      <c r="C579" s="508"/>
      <c r="D579" s="508"/>
      <c r="E579" s="508"/>
      <c r="F579" s="508"/>
      <c r="G579" s="508"/>
      <c r="H579" s="508"/>
      <c r="I579" s="508"/>
      <c r="J579" s="509"/>
      <c r="K579" s="510"/>
      <c r="L579" s="508"/>
      <c r="M579" s="508"/>
      <c r="N579" s="508"/>
      <c r="O579" s="1353"/>
      <c r="P579" s="511"/>
      <c r="Q579" s="511"/>
      <c r="R579" s="511"/>
      <c r="S579" s="511"/>
      <c r="V579" s="512"/>
      <c r="W579" s="512"/>
      <c r="X579" s="512"/>
    </row>
    <row r="581" spans="1:29" ht="15" customHeight="1" x14ac:dyDescent="0.3">
      <c r="A581" s="491" t="s">
        <v>225</v>
      </c>
      <c r="B581" s="1650" t="s">
        <v>94</v>
      </c>
      <c r="C581" s="1650"/>
      <c r="D581" s="1650"/>
      <c r="E581" s="1650"/>
      <c r="F581" s="1650"/>
      <c r="G581" s="1650"/>
      <c r="H581" s="1650"/>
      <c r="I581" s="1665"/>
      <c r="J581" s="773"/>
      <c r="K581" s="774"/>
      <c r="L581" s="1667"/>
      <c r="M581" s="1650"/>
      <c r="N581" s="1650"/>
      <c r="O581" s="1354">
        <f>SUM(O17:O106)</f>
        <v>178561800</v>
      </c>
      <c r="P581" s="1651"/>
      <c r="Q581" s="1651"/>
      <c r="R581" s="1651"/>
      <c r="S581" s="1651"/>
      <c r="V581" s="652">
        <f>SUM(V17:V106)</f>
        <v>38649960</v>
      </c>
      <c r="W581" s="652">
        <f>SUM(W17:W106)</f>
        <v>178561800</v>
      </c>
      <c r="X581" s="652">
        <f>SUM(X17:X106)</f>
        <v>0</v>
      </c>
      <c r="Z581" s="653">
        <f>SUM(Z17:Z106)</f>
        <v>38649960</v>
      </c>
      <c r="AA581" s="1343">
        <f>SUM(AA17:AA106)</f>
        <v>178561800</v>
      </c>
      <c r="AB581" s="642">
        <f>SUM(AB17:AB106)</f>
        <v>0</v>
      </c>
      <c r="AC581" s="1312" t="b">
        <f>AA581+AB581=O581</f>
        <v>1</v>
      </c>
    </row>
    <row r="582" spans="1:29" ht="15" customHeight="1" x14ac:dyDescent="0.3">
      <c r="A582" s="491" t="s">
        <v>319</v>
      </c>
      <c r="B582" s="1665" t="s">
        <v>94</v>
      </c>
      <c r="C582" s="1666"/>
      <c r="D582" s="1666"/>
      <c r="E582" s="1666"/>
      <c r="F582" s="1666"/>
      <c r="G582" s="1666"/>
      <c r="H582" s="1666"/>
      <c r="I582" s="1666"/>
      <c r="J582" s="773"/>
      <c r="K582" s="774"/>
      <c r="L582" s="1666"/>
      <c r="M582" s="1666"/>
      <c r="N582" s="1667"/>
      <c r="O582" s="1354">
        <f>SUM(O107:O190)</f>
        <v>467594940</v>
      </c>
      <c r="P582" s="1651"/>
      <c r="Q582" s="1651"/>
      <c r="R582" s="1651"/>
      <c r="S582" s="1651"/>
      <c r="V582" s="544">
        <f>SUM(V107:V190)</f>
        <v>96297587.999999896</v>
      </c>
      <c r="W582" s="544">
        <f>SUM(W107:W190)</f>
        <v>467594940</v>
      </c>
      <c r="X582" s="544">
        <f>SUM(X107:X190)</f>
        <v>0</v>
      </c>
      <c r="Z582" s="547">
        <f>SUM(Z107:Z190)</f>
        <v>96297587.999999896</v>
      </c>
      <c r="AA582" s="1344">
        <f>SUM(AA107:AA190)</f>
        <v>467594940</v>
      </c>
      <c r="AB582" s="548">
        <f>SUM(AB107:AB190)</f>
        <v>0</v>
      </c>
      <c r="AC582" s="1312" t="b">
        <f t="shared" ref="AC582:AC591" si="622">AA582+AB582=O582</f>
        <v>1</v>
      </c>
    </row>
    <row r="583" spans="1:29" ht="15" customHeight="1" x14ac:dyDescent="0.3">
      <c r="A583" s="491" t="s">
        <v>359</v>
      </c>
      <c r="B583" s="1665" t="s">
        <v>94</v>
      </c>
      <c r="C583" s="1666"/>
      <c r="D583" s="1666"/>
      <c r="E583" s="1666"/>
      <c r="F583" s="1666"/>
      <c r="G583" s="1666"/>
      <c r="H583" s="1666"/>
      <c r="I583" s="1666"/>
      <c r="J583" s="773"/>
      <c r="K583" s="774"/>
      <c r="L583" s="1666"/>
      <c r="M583" s="1666"/>
      <c r="N583" s="1667"/>
      <c r="O583" s="1354">
        <f>SUM(O191:O218)</f>
        <v>143040000.00400001</v>
      </c>
      <c r="P583" s="1651"/>
      <c r="Q583" s="1651"/>
      <c r="R583" s="1651"/>
      <c r="S583" s="1651"/>
      <c r="V583" s="544">
        <f>SUM(V191:V218)</f>
        <v>32558000.0009</v>
      </c>
      <c r="W583" s="544">
        <f>SUM(W191:W218)</f>
        <v>143040000.00400001</v>
      </c>
      <c r="X583" s="544">
        <f>SUM(X191:X218)</f>
        <v>0</v>
      </c>
      <c r="Z583" s="547">
        <f>SUM(Z191:Z218)</f>
        <v>32558000.0009</v>
      </c>
      <c r="AA583" s="1344">
        <f>SUM(AA191:AA218)</f>
        <v>143040000.00400001</v>
      </c>
      <c r="AB583" s="548">
        <f>SUM(AB191:AB218)</f>
        <v>0</v>
      </c>
      <c r="AC583" s="1312" t="b">
        <f t="shared" si="622"/>
        <v>1</v>
      </c>
    </row>
    <row r="584" spans="1:29" ht="15" customHeight="1" x14ac:dyDescent="0.3">
      <c r="A584" s="491" t="s">
        <v>376</v>
      </c>
      <c r="B584" s="1665" t="s">
        <v>94</v>
      </c>
      <c r="C584" s="1666"/>
      <c r="D584" s="1666"/>
      <c r="E584" s="1666"/>
      <c r="F584" s="1666"/>
      <c r="G584" s="1666"/>
      <c r="H584" s="1666"/>
      <c r="I584" s="1666"/>
      <c r="J584" s="773"/>
      <c r="K584" s="774"/>
      <c r="L584" s="1666"/>
      <c r="M584" s="1666"/>
      <c r="N584" s="1667"/>
      <c r="O584" s="1354">
        <f>SUM(O220:O245)</f>
        <v>112249999.99960002</v>
      </c>
      <c r="P584" s="1651"/>
      <c r="Q584" s="1651"/>
      <c r="R584" s="1651"/>
      <c r="S584" s="1651"/>
      <c r="V584" s="544">
        <f>SUM(V220:V223)</f>
        <v>8577173.9130400009</v>
      </c>
      <c r="W584" s="544">
        <f>SUM(W220:W223)</f>
        <v>35010869.565200001</v>
      </c>
      <c r="X584" s="544">
        <f>SUM(X220:X223)</f>
        <v>0</v>
      </c>
      <c r="Z584" s="547">
        <f>SUM(Z220:Z245)</f>
        <v>24024999.999920022</v>
      </c>
      <c r="AA584" s="1344">
        <f>SUM(AA220:AA245)</f>
        <v>112249999.99960002</v>
      </c>
      <c r="AB584" s="548">
        <f>SUM(AB220:AB223)</f>
        <v>0</v>
      </c>
      <c r="AC584" s="1312" t="b">
        <f t="shared" si="622"/>
        <v>1</v>
      </c>
    </row>
    <row r="585" spans="1:29" ht="15" customHeight="1" x14ac:dyDescent="0.3">
      <c r="A585" s="491" t="s">
        <v>398</v>
      </c>
      <c r="B585" s="1665" t="s">
        <v>94</v>
      </c>
      <c r="C585" s="1666"/>
      <c r="D585" s="1666"/>
      <c r="E585" s="1666"/>
      <c r="F585" s="1666"/>
      <c r="G585" s="1666"/>
      <c r="H585" s="1666"/>
      <c r="I585" s="1666"/>
      <c r="J585" s="773"/>
      <c r="K585" s="774"/>
      <c r="L585" s="1666"/>
      <c r="M585" s="1666"/>
      <c r="N585" s="1667"/>
      <c r="O585" s="1354">
        <f>SUM(O249:O270)</f>
        <v>76550000</v>
      </c>
      <c r="P585" s="1651"/>
      <c r="Q585" s="1651"/>
      <c r="R585" s="1651"/>
      <c r="S585" s="1651"/>
      <c r="V585" s="544">
        <f>SUM(V248:V273)</f>
        <v>33985000</v>
      </c>
      <c r="W585" s="544">
        <f>SUM(W248:W273)</f>
        <v>153100000</v>
      </c>
      <c r="X585" s="544">
        <f>SUM(X248:X273)</f>
        <v>0</v>
      </c>
      <c r="Z585" s="547">
        <f>SUM(Z248:Z273)</f>
        <v>33985000</v>
      </c>
      <c r="AA585" s="1344">
        <f>SUM(AA249:AA270)</f>
        <v>76550000</v>
      </c>
      <c r="AB585" s="642">
        <f>SUM(AB248:AB273)</f>
        <v>0</v>
      </c>
      <c r="AC585" s="1312" t="b">
        <f t="shared" si="622"/>
        <v>1</v>
      </c>
    </row>
    <row r="586" spans="1:29" ht="15" customHeight="1" x14ac:dyDescent="0.3">
      <c r="A586" s="491" t="s">
        <v>430</v>
      </c>
      <c r="B586" s="1665" t="s">
        <v>94</v>
      </c>
      <c r="C586" s="1666"/>
      <c r="D586" s="1666"/>
      <c r="E586" s="1666"/>
      <c r="F586" s="1666"/>
      <c r="G586" s="1666"/>
      <c r="H586" s="1666"/>
      <c r="I586" s="1666"/>
      <c r="J586" s="773"/>
      <c r="K586" s="774"/>
      <c r="L586" s="1666"/>
      <c r="M586" s="1666"/>
      <c r="N586" s="1667"/>
      <c r="O586" s="1354">
        <f>SUM(O274:O316)</f>
        <v>152896000</v>
      </c>
      <c r="P586" s="1651"/>
      <c r="Q586" s="1651"/>
      <c r="R586" s="1651"/>
      <c r="S586" s="1651"/>
      <c r="V586" s="544">
        <f>SUM(V274:V318)</f>
        <v>65158400</v>
      </c>
      <c r="W586" s="544">
        <f>SUM(W274:W318)</f>
        <v>305792000</v>
      </c>
      <c r="X586" s="544">
        <f>SUM(X274:X318)</f>
        <v>0</v>
      </c>
      <c r="Z586" s="547">
        <f>SUM(Z274:Z318)</f>
        <v>65158400</v>
      </c>
      <c r="AA586" s="1344">
        <f>SUM(AA274:AA316)</f>
        <v>152896000</v>
      </c>
      <c r="AB586" s="642">
        <f>SUM(AB274:AB318)</f>
        <v>0</v>
      </c>
      <c r="AC586" s="1312" t="b">
        <f t="shared" si="622"/>
        <v>1</v>
      </c>
    </row>
    <row r="587" spans="1:29" ht="15" customHeight="1" x14ac:dyDescent="0.3">
      <c r="A587" s="491" t="s">
        <v>436</v>
      </c>
      <c r="B587" s="1665" t="s">
        <v>94</v>
      </c>
      <c r="C587" s="1666"/>
      <c r="D587" s="1666"/>
      <c r="E587" s="1666"/>
      <c r="F587" s="1666"/>
      <c r="G587" s="1666"/>
      <c r="H587" s="1666"/>
      <c r="I587" s="1666"/>
      <c r="J587" s="773"/>
      <c r="K587" s="774"/>
      <c r="L587" s="1666"/>
      <c r="M587" s="1666"/>
      <c r="N587" s="1667"/>
      <c r="O587" s="1354">
        <f>SUM(O319:O373)</f>
        <v>339390000</v>
      </c>
      <c r="P587" s="1651"/>
      <c r="Q587" s="1651"/>
      <c r="R587" s="1651"/>
      <c r="S587" s="1651"/>
      <c r="V587" s="544">
        <f>SUM(V319:V373)</f>
        <v>69278000</v>
      </c>
      <c r="W587" s="544">
        <f>SUM(W319:W373)</f>
        <v>277112000</v>
      </c>
      <c r="X587" s="544">
        <f>SUM(X319:X373)</f>
        <v>62278000</v>
      </c>
      <c r="Z587" s="545">
        <f>SUM(Z319:Z373)</f>
        <v>69278000</v>
      </c>
      <c r="AA587" s="1345">
        <f>SUM(AA319:AA373)</f>
        <v>339390000</v>
      </c>
      <c r="AB587" s="538">
        <f>SUM(AB319:AB373)</f>
        <v>0</v>
      </c>
      <c r="AC587" s="1312" t="b">
        <f t="shared" si="622"/>
        <v>1</v>
      </c>
    </row>
    <row r="588" spans="1:29" ht="15" customHeight="1" x14ac:dyDescent="0.3">
      <c r="A588" s="491" t="s">
        <v>494</v>
      </c>
      <c r="B588" s="1665" t="s">
        <v>94</v>
      </c>
      <c r="C588" s="1666"/>
      <c r="D588" s="1666"/>
      <c r="E588" s="1666"/>
      <c r="F588" s="1666"/>
      <c r="G588" s="1666"/>
      <c r="H588" s="1666"/>
      <c r="I588" s="1666"/>
      <c r="J588" s="773"/>
      <c r="K588" s="774"/>
      <c r="L588" s="1666"/>
      <c r="M588" s="1666"/>
      <c r="N588" s="1667"/>
      <c r="O588" s="1364">
        <f>SUM(O375:O415)</f>
        <v>113469999.99999996</v>
      </c>
      <c r="P588" s="1651"/>
      <c r="Q588" s="1651"/>
      <c r="R588" s="1651"/>
      <c r="S588" s="1651"/>
      <c r="T588" s="5">
        <v>113470000</v>
      </c>
      <c r="U588" s="651">
        <f>O588-T588</f>
        <v>0</v>
      </c>
      <c r="V588" s="544">
        <f>SUM(V374:V417)</f>
        <v>49037999.999999985</v>
      </c>
      <c r="W588" s="544">
        <f>SUM(W374:W417)</f>
        <v>147114000</v>
      </c>
      <c r="X588" s="544">
        <f>SUM(X374:X417)</f>
        <v>79826000.000000015</v>
      </c>
      <c r="Z588" s="545">
        <f>SUM(Z374:Z417)</f>
        <v>49037999.999999985</v>
      </c>
      <c r="AA588" s="1345">
        <f>SUM(AA375:AA415)</f>
        <v>98075999.99999997</v>
      </c>
      <c r="AB588" s="538">
        <f>SUM(AB375:AB415)</f>
        <v>15394000</v>
      </c>
      <c r="AC588" s="1312" t="b">
        <f>AA588+AB588=O588</f>
        <v>1</v>
      </c>
    </row>
    <row r="589" spans="1:29" ht="15" customHeight="1" x14ac:dyDescent="0.3">
      <c r="A589" s="491" t="s">
        <v>522</v>
      </c>
      <c r="B589" s="1665" t="s">
        <v>94</v>
      </c>
      <c r="C589" s="1666"/>
      <c r="D589" s="1666"/>
      <c r="E589" s="1666"/>
      <c r="F589" s="1666"/>
      <c r="G589" s="1666"/>
      <c r="H589" s="1666"/>
      <c r="I589" s="1666"/>
      <c r="J589" s="773"/>
      <c r="K589" s="774"/>
      <c r="L589" s="1666"/>
      <c r="M589" s="1666"/>
      <c r="N589" s="1667"/>
      <c r="O589" s="1354">
        <f>SUM(O418:O509)</f>
        <v>342984200</v>
      </c>
      <c r="P589" s="1651"/>
      <c r="Q589" s="1651"/>
      <c r="R589" s="1651"/>
      <c r="S589" s="1651"/>
      <c r="V589" s="544">
        <f>SUM(V418:V509)</f>
        <v>68596839.999999866</v>
      </c>
      <c r="W589" s="544">
        <f>SUM(W418:W509)</f>
        <v>137193679.99999973</v>
      </c>
      <c r="X589" s="544">
        <f>SUM(X418:X509)</f>
        <v>205790520.00000027</v>
      </c>
      <c r="Z589" s="545">
        <f>SUM(Z418:Z509)</f>
        <v>68596839.999999866</v>
      </c>
      <c r="AA589" s="1345">
        <f>SUM(AA418:AA509)</f>
        <v>205790520.00000027</v>
      </c>
      <c r="AB589" s="538">
        <f>SUM(AB418:AB509)</f>
        <v>137193679.99999973</v>
      </c>
      <c r="AC589" s="1312" t="b">
        <f t="shared" si="622"/>
        <v>1</v>
      </c>
    </row>
    <row r="590" spans="1:29" ht="15" customHeight="1" x14ac:dyDescent="0.3">
      <c r="A590" s="491" t="s">
        <v>558</v>
      </c>
      <c r="B590" s="1665" t="s">
        <v>94</v>
      </c>
      <c r="C590" s="1666"/>
      <c r="D590" s="1666"/>
      <c r="E590" s="1666"/>
      <c r="F590" s="1666"/>
      <c r="G590" s="1666"/>
      <c r="H590" s="1666"/>
      <c r="I590" s="1666"/>
      <c r="J590" s="784"/>
      <c r="K590" s="785"/>
      <c r="L590" s="1668"/>
      <c r="M590" s="1668"/>
      <c r="N590" s="1669"/>
      <c r="O590" s="1354">
        <v>182125000</v>
      </c>
      <c r="P590" s="1670"/>
      <c r="Q590" s="1670"/>
      <c r="R590" s="1670"/>
      <c r="S590" s="1670"/>
      <c r="V590" s="544">
        <f>SUM(V510:V546)</f>
        <v>38020000</v>
      </c>
      <c r="W590" s="544">
        <f>SUM(W510:W546)</f>
        <v>38020000</v>
      </c>
      <c r="X590" s="544">
        <f>SUM(X510:X546)</f>
        <v>144105000</v>
      </c>
      <c r="Y590" s="733"/>
      <c r="Z590" s="544">
        <f>SUM(Z510:Z545)</f>
        <v>34032500</v>
      </c>
      <c r="AA590" s="1345">
        <f>SUM(AA510:AA546)</f>
        <v>76040000</v>
      </c>
      <c r="AB590" s="1343">
        <f>SUM(AB510:AB546)</f>
        <v>106085000</v>
      </c>
      <c r="AC590" s="1312" t="b">
        <f t="shared" si="622"/>
        <v>1</v>
      </c>
    </row>
    <row r="591" spans="1:29" ht="15" customHeight="1" x14ac:dyDescent="0.3">
      <c r="A591" s="491" t="s">
        <v>568</v>
      </c>
      <c r="B591" s="1650" t="s">
        <v>94</v>
      </c>
      <c r="C591" s="1650"/>
      <c r="D591" s="1650"/>
      <c r="E591" s="1650"/>
      <c r="F591" s="1650"/>
      <c r="G591" s="1650"/>
      <c r="H591" s="1650"/>
      <c r="I591" s="1665"/>
      <c r="J591" s="773"/>
      <c r="K591" s="774"/>
      <c r="L591" s="1667"/>
      <c r="M591" s="1650"/>
      <c r="N591" s="1650"/>
      <c r="O591" s="1354">
        <v>77240000</v>
      </c>
      <c r="P591" s="1651"/>
      <c r="Q591" s="1651"/>
      <c r="R591" s="1651"/>
      <c r="S591" s="1651"/>
      <c r="V591" s="544">
        <f>SUM(V550:V564)</f>
        <v>0</v>
      </c>
      <c r="W591" s="544">
        <f>SUM(W550:W564)</f>
        <v>0</v>
      </c>
      <c r="X591" s="544">
        <f>SUM(X550:X564)</f>
        <v>0</v>
      </c>
      <c r="Y591" s="733"/>
      <c r="Z591" s="544">
        <f>SUM(Z550:Z564)</f>
        <v>15857500</v>
      </c>
      <c r="AA591" s="1345">
        <f>SUM(AA550:AA564)</f>
        <v>15857500</v>
      </c>
      <c r="AB591" s="1345">
        <f>SUM(AB550:AB564)</f>
        <v>61382500</v>
      </c>
      <c r="AC591" s="1312" t="b">
        <f t="shared" si="622"/>
        <v>1</v>
      </c>
    </row>
    <row r="592" spans="1:29" x14ac:dyDescent="0.3">
      <c r="O592" s="1355"/>
    </row>
    <row r="596" spans="1:24" x14ac:dyDescent="0.2">
      <c r="A596" s="491"/>
      <c r="B596" s="508"/>
      <c r="C596" s="508"/>
      <c r="D596" s="508"/>
      <c r="E596" s="508"/>
      <c r="F596" s="508"/>
      <c r="G596" s="508"/>
      <c r="H596" s="508"/>
      <c r="I596" s="508"/>
      <c r="J596" s="509"/>
      <c r="K596" s="510"/>
      <c r="L596" s="707"/>
      <c r="M596" s="508"/>
      <c r="N596" s="508"/>
      <c r="O596" s="1353"/>
      <c r="P596" s="511"/>
      <c r="Q596" s="511"/>
      <c r="R596" s="511"/>
      <c r="S596" s="511"/>
      <c r="V596" s="512"/>
      <c r="W596" s="512"/>
      <c r="X596" s="512"/>
    </row>
    <row r="597" spans="1:24" x14ac:dyDescent="0.2">
      <c r="A597" s="491"/>
      <c r="B597" s="508"/>
      <c r="C597" s="508"/>
      <c r="D597" s="508"/>
      <c r="E597" s="508"/>
      <c r="F597" s="707"/>
      <c r="G597" s="508"/>
      <c r="H597" s="508"/>
      <c r="I597" s="508"/>
      <c r="J597" s="509"/>
      <c r="K597" s="510"/>
      <c r="L597" s="707"/>
      <c r="M597" s="508"/>
      <c r="N597" s="508"/>
      <c r="O597" s="1353"/>
      <c r="P597" s="511"/>
      <c r="Q597" s="511"/>
      <c r="R597" s="511"/>
      <c r="S597" s="511"/>
      <c r="V597" s="512"/>
      <c r="W597" s="512"/>
      <c r="X597" s="512"/>
    </row>
    <row r="598" spans="1:24" x14ac:dyDescent="0.2">
      <c r="A598" s="491"/>
      <c r="B598" s="508"/>
      <c r="C598" s="508"/>
      <c r="D598" s="508"/>
      <c r="E598" s="508"/>
      <c r="F598" s="707"/>
      <c r="G598" s="508"/>
      <c r="H598" s="508"/>
      <c r="I598" s="508"/>
      <c r="J598" s="509"/>
      <c r="K598" s="510"/>
      <c r="L598" s="707"/>
      <c r="M598" s="508"/>
      <c r="N598" s="508"/>
      <c r="O598" s="1353"/>
      <c r="P598" s="511"/>
      <c r="Q598" s="511"/>
      <c r="R598" s="511"/>
      <c r="S598" s="511"/>
      <c r="V598" s="512"/>
      <c r="W598" s="512"/>
      <c r="X598" s="512"/>
    </row>
    <row r="603" spans="1:24" x14ac:dyDescent="0.3">
      <c r="O603" s="34">
        <f>O598-O600</f>
        <v>0</v>
      </c>
    </row>
  </sheetData>
  <autoFilter ref="A17:S567"/>
  <mergeCells count="70"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F14:F15"/>
    <mergeCell ref="O14:O15"/>
    <mergeCell ref="D14:E14"/>
    <mergeCell ref="G14:G15"/>
    <mergeCell ref="Y14:Y15"/>
    <mergeCell ref="Z14:AB14"/>
    <mergeCell ref="T14:T15"/>
    <mergeCell ref="U14:U15"/>
    <mergeCell ref="V14:X14"/>
    <mergeCell ref="S14:S15"/>
    <mergeCell ref="P14:R14"/>
    <mergeCell ref="B584:I584"/>
    <mergeCell ref="L584:N584"/>
    <mergeCell ref="P584:S584"/>
    <mergeCell ref="B583:I583"/>
    <mergeCell ref="L583:N583"/>
    <mergeCell ref="P583:S583"/>
    <mergeCell ref="B581:I581"/>
    <mergeCell ref="L581:N581"/>
    <mergeCell ref="P581:S581"/>
    <mergeCell ref="B582:I582"/>
    <mergeCell ref="L582:N582"/>
    <mergeCell ref="B569:N569"/>
    <mergeCell ref="R326:R335"/>
    <mergeCell ref="P582:S582"/>
    <mergeCell ref="B591:I591"/>
    <mergeCell ref="L591:N591"/>
    <mergeCell ref="P591:S591"/>
    <mergeCell ref="L588:N588"/>
    <mergeCell ref="P588:S588"/>
    <mergeCell ref="B590:I590"/>
    <mergeCell ref="L590:N590"/>
    <mergeCell ref="P590:S590"/>
    <mergeCell ref="P589:S589"/>
    <mergeCell ref="B588:I588"/>
    <mergeCell ref="B585:I585"/>
    <mergeCell ref="L585:N585"/>
    <mergeCell ref="P585:S585"/>
    <mergeCell ref="B586:I586"/>
    <mergeCell ref="B589:I589"/>
    <mergeCell ref="L589:N589"/>
    <mergeCell ref="L586:N586"/>
    <mergeCell ref="P586:S586"/>
    <mergeCell ref="B587:I587"/>
    <mergeCell ref="L587:N587"/>
    <mergeCell ref="P587:S587"/>
    <mergeCell ref="B417:N417"/>
    <mergeCell ref="B508:N508"/>
    <mergeCell ref="B548:N548"/>
    <mergeCell ref="B566:N566"/>
    <mergeCell ref="Q326:Q335"/>
    <mergeCell ref="B106:N106"/>
    <mergeCell ref="B247:N247"/>
    <mergeCell ref="B272:N272"/>
    <mergeCell ref="B318:N318"/>
    <mergeCell ref="B373:N373"/>
    <mergeCell ref="B190:N190"/>
    <mergeCell ref="B218:N218"/>
  </mergeCells>
  <phoneticPr fontId="2" type="noConversion"/>
  <pageMargins left="1.75" right="0.5" top="0.75" bottom="0.75" header="0.3" footer="0.3"/>
  <pageSetup paperSize="256" scale="56" orientation="landscape" horizontalDpi="4294967293" verticalDpi="4294967293" r:id="rId1"/>
  <ignoredErrors>
    <ignoredError sqref="O583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topLeftCell="A10" zoomScaleSheetLayoutView="100" workbookViewId="0">
      <selection activeCell="S56" sqref="S56"/>
    </sheetView>
  </sheetViews>
  <sheetFormatPr defaultRowHeight="12.75" x14ac:dyDescent="0.2"/>
  <cols>
    <col min="1" max="1" width="5" customWidth="1"/>
    <col min="2" max="2" width="17.7109375" customWidth="1"/>
    <col min="3" max="3" width="11.7109375" customWidth="1"/>
    <col min="6" max="6" width="11.5703125" customWidth="1"/>
    <col min="9" max="9" width="8.7109375" customWidth="1"/>
    <col min="10" max="10" width="8.140625" customWidth="1"/>
    <col min="11" max="11" width="12.140625" customWidth="1"/>
    <col min="12" max="12" width="10.140625" customWidth="1"/>
    <col min="13" max="13" width="7.85546875" customWidth="1"/>
    <col min="14" max="14" width="13.140625" customWidth="1"/>
    <col min="15" max="15" width="4.5703125" customWidth="1"/>
    <col min="16" max="16" width="4.140625" customWidth="1"/>
    <col min="17" max="17" width="4.7109375" customWidth="1"/>
    <col min="18" max="18" width="11.7109375" customWidth="1"/>
  </cols>
  <sheetData>
    <row r="1" spans="1:18" ht="16.5" x14ac:dyDescent="0.2">
      <c r="A1" s="1498" t="s">
        <v>135</v>
      </c>
      <c r="B1" s="1498"/>
      <c r="C1" s="1498"/>
      <c r="D1" s="1498"/>
      <c r="E1" s="1498"/>
      <c r="F1" s="1498"/>
      <c r="G1" s="1498"/>
      <c r="H1" s="1498"/>
      <c r="I1" s="1498"/>
      <c r="J1" s="1498"/>
      <c r="K1" s="1498"/>
      <c r="L1" s="1498"/>
      <c r="M1" s="1498"/>
      <c r="N1" s="1498"/>
      <c r="O1" s="1498"/>
      <c r="P1" s="1498"/>
      <c r="Q1" s="1498"/>
      <c r="R1" s="1498"/>
    </row>
    <row r="2" spans="1:18" ht="16.5" x14ac:dyDescent="0.2">
      <c r="A2" s="1498" t="s">
        <v>66</v>
      </c>
      <c r="B2" s="1498"/>
      <c r="C2" s="1498"/>
      <c r="D2" s="1498"/>
      <c r="E2" s="1498"/>
      <c r="F2" s="1498"/>
      <c r="G2" s="1498"/>
      <c r="H2" s="1498"/>
      <c r="I2" s="1498"/>
      <c r="J2" s="1498"/>
      <c r="K2" s="1498"/>
      <c r="L2" s="1498"/>
      <c r="M2" s="1498"/>
      <c r="N2" s="1498"/>
      <c r="O2" s="1498"/>
      <c r="P2" s="1498"/>
      <c r="Q2" s="1498"/>
      <c r="R2" s="1498"/>
    </row>
    <row r="3" spans="1:18" ht="16.5" x14ac:dyDescent="0.2">
      <c r="A3" s="1498" t="s">
        <v>67</v>
      </c>
      <c r="B3" s="1498"/>
      <c r="C3" s="1498"/>
      <c r="D3" s="1498"/>
      <c r="E3" s="1498"/>
      <c r="F3" s="1498"/>
      <c r="G3" s="1498"/>
      <c r="H3" s="1498"/>
      <c r="I3" s="1498"/>
      <c r="J3" s="1498"/>
      <c r="K3" s="1498"/>
      <c r="L3" s="1498"/>
      <c r="M3" s="1498"/>
      <c r="N3" s="1498"/>
      <c r="O3" s="1498"/>
      <c r="P3" s="1498"/>
      <c r="Q3" s="1498"/>
      <c r="R3" s="1498"/>
    </row>
    <row r="4" spans="1:18" ht="16.5" x14ac:dyDescent="0.2">
      <c r="A4" s="1498" t="s">
        <v>601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  <c r="N4" s="1498"/>
      <c r="O4" s="1498"/>
      <c r="P4" s="1498"/>
      <c r="Q4" s="1498"/>
      <c r="R4" s="1498"/>
    </row>
    <row r="5" spans="1:18" ht="16.5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87"/>
      <c r="O5" s="128"/>
      <c r="P5" s="128"/>
      <c r="Q5" s="128"/>
      <c r="R5" s="128"/>
    </row>
    <row r="6" spans="1:18" ht="16.5" x14ac:dyDescent="0.2">
      <c r="A6" s="123" t="s">
        <v>68</v>
      </c>
      <c r="B6" s="10"/>
      <c r="C6" s="9" t="s">
        <v>69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68"/>
    </row>
    <row r="7" spans="1:18" ht="16.5" x14ac:dyDescent="0.2">
      <c r="A7" s="123" t="s">
        <v>70</v>
      </c>
      <c r="B7" s="10"/>
      <c r="C7" s="9" t="s">
        <v>71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68"/>
    </row>
    <row r="8" spans="1:18" ht="16.5" x14ac:dyDescent="0.2">
      <c r="A8" s="123" t="s">
        <v>72</v>
      </c>
      <c r="B8" s="10"/>
      <c r="C8" s="365" t="s">
        <v>203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68"/>
    </row>
    <row r="9" spans="1:18" ht="16.5" x14ac:dyDescent="0.2">
      <c r="A9" s="123" t="s">
        <v>73</v>
      </c>
      <c r="B9" s="10"/>
      <c r="C9" s="365" t="s">
        <v>204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8"/>
    </row>
    <row r="10" spans="1:18" ht="16.5" x14ac:dyDescent="0.2">
      <c r="A10" s="123" t="s">
        <v>74</v>
      </c>
      <c r="B10" s="10"/>
      <c r="C10" s="9" t="s">
        <v>75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68"/>
    </row>
    <row r="11" spans="1:18" ht="16.5" x14ac:dyDescent="0.2">
      <c r="A11" s="123" t="s">
        <v>76</v>
      </c>
      <c r="B11" s="10"/>
      <c r="C11" s="9" t="s">
        <v>195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68"/>
    </row>
    <row r="12" spans="1:18" ht="16.5" x14ac:dyDescent="0.2">
      <c r="A12" s="123" t="s">
        <v>36</v>
      </c>
      <c r="B12" s="10"/>
      <c r="C12" s="9" t="s">
        <v>148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68"/>
    </row>
    <row r="13" spans="1:18" ht="16.5" x14ac:dyDescent="0.2">
      <c r="A13" s="12"/>
      <c r="B13" s="13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69"/>
    </row>
    <row r="14" spans="1:18" ht="22.5" customHeight="1" x14ac:dyDescent="0.2">
      <c r="A14" s="1697" t="s">
        <v>16</v>
      </c>
      <c r="B14" s="1697" t="s">
        <v>78</v>
      </c>
      <c r="C14" s="1700" t="s">
        <v>0</v>
      </c>
      <c r="D14" s="1701"/>
      <c r="E14" s="1692" t="s">
        <v>95</v>
      </c>
      <c r="F14" s="1692" t="s">
        <v>96</v>
      </c>
      <c r="G14" s="1692" t="s">
        <v>97</v>
      </c>
      <c r="H14" s="1692" t="s">
        <v>9</v>
      </c>
      <c r="I14" s="1694" t="s">
        <v>98</v>
      </c>
      <c r="J14" s="1695"/>
      <c r="K14" s="1695"/>
      <c r="L14" s="1692" t="s">
        <v>180</v>
      </c>
      <c r="M14" s="1692" t="s">
        <v>155</v>
      </c>
      <c r="N14" s="1692" t="s">
        <v>166</v>
      </c>
      <c r="O14" s="1694" t="s">
        <v>7</v>
      </c>
      <c r="P14" s="1695"/>
      <c r="Q14" s="1695"/>
      <c r="R14" s="1497" t="s">
        <v>2</v>
      </c>
    </row>
    <row r="15" spans="1:18" ht="30.75" customHeight="1" x14ac:dyDescent="0.2">
      <c r="A15" s="1699"/>
      <c r="B15" s="1698"/>
      <c r="C15" s="44" t="s">
        <v>5</v>
      </c>
      <c r="D15" s="129" t="s">
        <v>23</v>
      </c>
      <c r="E15" s="1693"/>
      <c r="F15" s="1693"/>
      <c r="G15" s="1693"/>
      <c r="H15" s="1693"/>
      <c r="I15" s="1694" t="s">
        <v>37</v>
      </c>
      <c r="J15" s="1696"/>
      <c r="K15" s="190" t="s">
        <v>174</v>
      </c>
      <c r="L15" s="1693"/>
      <c r="M15" s="1693"/>
      <c r="N15" s="1693"/>
      <c r="O15" s="190" t="s">
        <v>99</v>
      </c>
      <c r="P15" s="129" t="s">
        <v>100</v>
      </c>
      <c r="Q15" s="129" t="s">
        <v>101</v>
      </c>
      <c r="R15" s="1497"/>
    </row>
    <row r="16" spans="1:18" x14ac:dyDescent="0.2">
      <c r="A16" s="134" t="s">
        <v>84</v>
      </c>
      <c r="B16" s="259" t="s">
        <v>85</v>
      </c>
      <c r="C16" s="257" t="s">
        <v>86</v>
      </c>
      <c r="D16" s="258" t="s">
        <v>87</v>
      </c>
      <c r="E16" s="258" t="s">
        <v>88</v>
      </c>
      <c r="F16" s="258" t="s">
        <v>89</v>
      </c>
      <c r="G16" s="258" t="s">
        <v>90</v>
      </c>
      <c r="H16" s="258" t="s">
        <v>20</v>
      </c>
      <c r="I16" s="258" t="s">
        <v>17</v>
      </c>
      <c r="J16" s="258" t="s">
        <v>15</v>
      </c>
      <c r="K16" s="258" t="s">
        <v>91</v>
      </c>
      <c r="L16" s="258">
        <v>12</v>
      </c>
      <c r="M16" s="258">
        <v>13</v>
      </c>
      <c r="N16" s="258">
        <v>14</v>
      </c>
      <c r="O16" s="135">
        <v>15</v>
      </c>
      <c r="P16" s="135">
        <v>16</v>
      </c>
      <c r="Q16" s="135">
        <v>17</v>
      </c>
      <c r="R16" s="135">
        <v>18</v>
      </c>
    </row>
    <row r="17" spans="1:18" ht="9.9499999999999993" customHeight="1" x14ac:dyDescent="0.3">
      <c r="A17" s="343"/>
      <c r="B17" s="322"/>
      <c r="C17" s="322"/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44"/>
      <c r="P17" s="344"/>
      <c r="Q17" s="344"/>
      <c r="R17" s="393"/>
    </row>
    <row r="18" spans="1:18" ht="9.9499999999999993" customHeight="1" x14ac:dyDescent="0.2">
      <c r="A18" s="305"/>
      <c r="B18" s="306"/>
      <c r="C18" s="307"/>
      <c r="D18" s="306"/>
      <c r="E18" s="306"/>
      <c r="F18" s="306"/>
      <c r="G18" s="306"/>
      <c r="H18" s="306"/>
      <c r="I18" s="308"/>
      <c r="J18" s="306"/>
      <c r="K18" s="309"/>
      <c r="L18" s="306"/>
      <c r="M18" s="306"/>
      <c r="N18" s="306"/>
      <c r="O18" s="310"/>
      <c r="P18" s="310"/>
      <c r="Q18" s="310"/>
      <c r="R18" s="394"/>
    </row>
    <row r="19" spans="1:18" ht="9.9499999999999993" customHeight="1" x14ac:dyDescent="0.2">
      <c r="A19" s="305"/>
      <c r="B19" s="306"/>
      <c r="C19" s="307"/>
      <c r="D19" s="306"/>
      <c r="E19" s="306"/>
      <c r="F19" s="306"/>
      <c r="G19" s="306"/>
      <c r="H19" s="306"/>
      <c r="I19" s="308"/>
      <c r="J19" s="306"/>
      <c r="K19" s="309"/>
      <c r="L19" s="306"/>
      <c r="M19" s="306"/>
      <c r="N19" s="306"/>
      <c r="O19" s="310"/>
      <c r="P19" s="310"/>
      <c r="Q19" s="310"/>
      <c r="R19" s="394"/>
    </row>
    <row r="20" spans="1:18" ht="9.9499999999999993" customHeight="1" x14ac:dyDescent="0.2">
      <c r="A20" s="305"/>
      <c r="B20" s="306"/>
      <c r="C20" s="307"/>
      <c r="D20" s="306"/>
      <c r="E20" s="306"/>
      <c r="F20" s="306"/>
      <c r="G20" s="306"/>
      <c r="H20" s="306"/>
      <c r="I20" s="308"/>
      <c r="J20" s="306"/>
      <c r="K20" s="309"/>
      <c r="L20" s="306"/>
      <c r="M20" s="306"/>
      <c r="N20" s="306"/>
      <c r="O20" s="310"/>
      <c r="P20" s="310"/>
      <c r="Q20" s="310"/>
      <c r="R20" s="394"/>
    </row>
    <row r="21" spans="1:18" ht="9.9499999999999993" customHeight="1" x14ac:dyDescent="0.2">
      <c r="A21" s="305"/>
      <c r="B21" s="306"/>
      <c r="C21" s="307"/>
      <c r="D21" s="306"/>
      <c r="E21" s="306"/>
      <c r="F21" s="306"/>
      <c r="G21" s="306"/>
      <c r="H21" s="306"/>
      <c r="I21" s="308"/>
      <c r="J21" s="306"/>
      <c r="K21" s="309"/>
      <c r="L21" s="306"/>
      <c r="M21" s="306"/>
      <c r="N21" s="306"/>
      <c r="O21" s="310"/>
      <c r="P21" s="310"/>
      <c r="Q21" s="310"/>
      <c r="R21" s="394"/>
    </row>
    <row r="22" spans="1:18" ht="9.9499999999999993" customHeight="1" x14ac:dyDescent="0.2">
      <c r="A22" s="305"/>
      <c r="B22" s="306"/>
      <c r="C22" s="307"/>
      <c r="D22" s="306"/>
      <c r="E22" s="306"/>
      <c r="F22" s="306"/>
      <c r="G22" s="306"/>
      <c r="H22" s="306"/>
      <c r="I22" s="308"/>
      <c r="J22" s="306"/>
      <c r="K22" s="309"/>
      <c r="L22" s="306"/>
      <c r="M22" s="306"/>
      <c r="N22" s="306"/>
      <c r="O22" s="310"/>
      <c r="P22" s="310"/>
      <c r="Q22" s="310"/>
      <c r="R22" s="394"/>
    </row>
    <row r="23" spans="1:18" ht="9.9499999999999993" customHeight="1" x14ac:dyDescent="0.2">
      <c r="A23" s="305"/>
      <c r="B23" s="310"/>
      <c r="C23" s="307"/>
      <c r="D23" s="306"/>
      <c r="E23" s="306"/>
      <c r="F23" s="306"/>
      <c r="G23" s="306"/>
      <c r="H23" s="306"/>
      <c r="I23" s="308"/>
      <c r="J23" s="306"/>
      <c r="K23" s="311"/>
      <c r="L23" s="306"/>
      <c r="M23" s="306"/>
      <c r="N23" s="306"/>
      <c r="O23" s="310"/>
      <c r="P23" s="310"/>
      <c r="Q23" s="310"/>
      <c r="R23" s="332"/>
    </row>
    <row r="24" spans="1:18" ht="9.9499999999999993" customHeight="1" x14ac:dyDescent="0.2">
      <c r="A24" s="305"/>
      <c r="B24" s="306"/>
      <c r="C24" s="307"/>
      <c r="D24" s="306"/>
      <c r="E24" s="306"/>
      <c r="F24" s="306"/>
      <c r="G24" s="306"/>
      <c r="H24" s="306"/>
      <c r="I24" s="308"/>
      <c r="J24" s="306"/>
      <c r="K24" s="312"/>
      <c r="L24" s="306"/>
      <c r="M24" s="306"/>
      <c r="N24" s="306"/>
      <c r="O24" s="310"/>
      <c r="P24" s="310"/>
      <c r="Q24" s="310"/>
      <c r="R24" s="394"/>
    </row>
    <row r="25" spans="1:18" ht="9.9499999999999993" customHeight="1" x14ac:dyDescent="0.2">
      <c r="A25" s="313"/>
      <c r="B25" s="314"/>
      <c r="C25" s="315"/>
      <c r="D25" s="314"/>
      <c r="E25" s="314"/>
      <c r="F25" s="314"/>
      <c r="G25" s="314"/>
      <c r="H25" s="314"/>
      <c r="I25" s="316"/>
      <c r="J25" s="314"/>
      <c r="K25" s="317"/>
      <c r="L25" s="314"/>
      <c r="M25" s="314"/>
      <c r="N25" s="314"/>
      <c r="O25" s="318"/>
      <c r="P25" s="318"/>
      <c r="Q25" s="318"/>
      <c r="R25" s="395"/>
    </row>
    <row r="26" spans="1:18" ht="16.5" x14ac:dyDescent="0.2">
      <c r="A26" s="1575" t="s">
        <v>94</v>
      </c>
      <c r="B26" s="1576"/>
      <c r="C26" s="1576"/>
      <c r="D26" s="1576"/>
      <c r="E26" s="1576"/>
      <c r="F26" s="1576"/>
      <c r="G26" s="1576"/>
      <c r="H26" s="1577"/>
      <c r="I26" s="114"/>
      <c r="J26" s="114"/>
      <c r="K26" s="1575"/>
      <c r="L26" s="1576"/>
      <c r="M26" s="1577"/>
      <c r="N26" s="115"/>
      <c r="O26" s="1607"/>
      <c r="P26" s="1608"/>
      <c r="Q26" s="1608"/>
      <c r="R26" s="1609"/>
    </row>
    <row r="27" spans="1:18" s="435" customFormat="1" x14ac:dyDescent="0.2">
      <c r="C27" s="436"/>
      <c r="F27" s="436"/>
      <c r="G27" s="437"/>
      <c r="H27" s="437"/>
      <c r="I27" s="437"/>
      <c r="J27" s="437"/>
      <c r="K27" s="437"/>
    </row>
    <row r="28" spans="1:18" s="435" customFormat="1" x14ac:dyDescent="0.2">
      <c r="G28" s="438"/>
      <c r="H28" s="438"/>
      <c r="I28" s="438"/>
      <c r="J28" s="438"/>
      <c r="K28" s="438"/>
    </row>
    <row r="29" spans="1:18" s="435" customFormat="1" x14ac:dyDescent="0.2">
      <c r="G29" s="438"/>
      <c r="H29" s="438"/>
      <c r="I29" s="438"/>
      <c r="J29" s="438"/>
      <c r="K29" s="438"/>
    </row>
    <row r="30" spans="1:18" s="435" customFormat="1" x14ac:dyDescent="0.2">
      <c r="G30" s="438"/>
      <c r="H30" s="438"/>
      <c r="I30" s="438"/>
      <c r="J30" s="438"/>
      <c r="K30" s="438"/>
    </row>
    <row r="31" spans="1:18" s="435" customFormat="1" x14ac:dyDescent="0.2">
      <c r="G31" s="438"/>
      <c r="H31" s="438"/>
      <c r="I31" s="438"/>
      <c r="J31" s="438"/>
      <c r="K31" s="438"/>
    </row>
    <row r="32" spans="1:18" s="435" customFormat="1" x14ac:dyDescent="0.2">
      <c r="G32" s="438"/>
      <c r="H32" s="438"/>
      <c r="I32" s="438"/>
      <c r="J32" s="438"/>
      <c r="K32" s="438"/>
    </row>
    <row r="33" spans="7:11" s="435" customFormat="1" x14ac:dyDescent="0.2">
      <c r="G33" s="438"/>
      <c r="H33" s="438"/>
      <c r="I33" s="438"/>
      <c r="J33" s="438"/>
      <c r="K33" s="438"/>
    </row>
    <row r="34" spans="7:11" s="435" customFormat="1" x14ac:dyDescent="0.2">
      <c r="G34" s="438"/>
      <c r="H34" s="438"/>
      <c r="I34" s="438"/>
      <c r="J34" s="438"/>
      <c r="K34" s="438"/>
    </row>
    <row r="35" spans="7:11" s="435" customFormat="1" x14ac:dyDescent="0.2">
      <c r="G35" s="438"/>
      <c r="H35" s="438"/>
      <c r="I35" s="438"/>
      <c r="J35" s="438"/>
      <c r="K35" s="438"/>
    </row>
  </sheetData>
  <mergeCells count="21">
    <mergeCell ref="A1:R1"/>
    <mergeCell ref="A2:R2"/>
    <mergeCell ref="A3:R3"/>
    <mergeCell ref="A4:R4"/>
    <mergeCell ref="A14:A15"/>
    <mergeCell ref="G14:G15"/>
    <mergeCell ref="C14:D14"/>
    <mergeCell ref="O26:R26"/>
    <mergeCell ref="H14:H15"/>
    <mergeCell ref="I14:K14"/>
    <mergeCell ref="R14:R15"/>
    <mergeCell ref="O14:Q14"/>
    <mergeCell ref="M14:M15"/>
    <mergeCell ref="L14:L15"/>
    <mergeCell ref="N14:N15"/>
    <mergeCell ref="K26:M26"/>
    <mergeCell ref="A26:H26"/>
    <mergeCell ref="E14:E15"/>
    <mergeCell ref="I15:J15"/>
    <mergeCell ref="F14:F15"/>
    <mergeCell ref="B14:B15"/>
  </mergeCells>
  <printOptions horizontalCentered="1"/>
  <pageMargins left="2" right="0.75" top="0.75" bottom="0.75" header="0.3" footer="0.3"/>
  <pageSetup paperSize="256" scale="70" orientation="landscape" horizontalDpi="4294967293" verticalDpi="4294967293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topLeftCell="A10" zoomScaleSheetLayoutView="100" workbookViewId="0">
      <selection activeCell="A17" sqref="A17:XFD25"/>
    </sheetView>
  </sheetViews>
  <sheetFormatPr defaultRowHeight="12.75" x14ac:dyDescent="0.2"/>
  <cols>
    <col min="1" max="1" width="5.28515625" customWidth="1"/>
    <col min="2" max="2" width="18.140625" customWidth="1"/>
    <col min="3" max="3" width="13.140625" customWidth="1"/>
    <col min="4" max="4" width="8.28515625" customWidth="1"/>
    <col min="9" max="9" width="7.85546875" customWidth="1"/>
    <col min="10" max="10" width="6.5703125" customWidth="1"/>
    <col min="11" max="11" width="11.7109375" customWidth="1"/>
    <col min="12" max="12" width="9.85546875" customWidth="1"/>
    <col min="13" max="13" width="9.7109375" customWidth="1"/>
    <col min="14" max="14" width="15.85546875" customWidth="1"/>
    <col min="15" max="15" width="4.7109375" customWidth="1"/>
    <col min="16" max="16" width="4.28515625" customWidth="1"/>
    <col min="17" max="17" width="4.7109375" customWidth="1"/>
    <col min="18" max="18" width="11" customWidth="1"/>
  </cols>
  <sheetData>
    <row r="1" spans="1:18" ht="16.5" x14ac:dyDescent="0.2">
      <c r="A1" s="1498" t="s">
        <v>135</v>
      </c>
      <c r="B1" s="1498"/>
      <c r="C1" s="1498"/>
      <c r="D1" s="1498"/>
      <c r="E1" s="1498"/>
      <c r="F1" s="1498"/>
      <c r="G1" s="1498"/>
      <c r="H1" s="1498"/>
      <c r="I1" s="1498"/>
      <c r="J1" s="1498"/>
      <c r="K1" s="1498"/>
      <c r="L1" s="1498"/>
      <c r="M1" s="1498"/>
      <c r="N1" s="1498"/>
      <c r="O1" s="1498"/>
      <c r="P1" s="1498"/>
      <c r="Q1" s="1498"/>
      <c r="R1" s="1498"/>
    </row>
    <row r="2" spans="1:18" ht="16.5" x14ac:dyDescent="0.2">
      <c r="A2" s="1498" t="s">
        <v>66</v>
      </c>
      <c r="B2" s="1498"/>
      <c r="C2" s="1498"/>
      <c r="D2" s="1498"/>
      <c r="E2" s="1498"/>
      <c r="F2" s="1498"/>
      <c r="G2" s="1498"/>
      <c r="H2" s="1498"/>
      <c r="I2" s="1498"/>
      <c r="J2" s="1498"/>
      <c r="K2" s="1498"/>
      <c r="L2" s="1498"/>
      <c r="M2" s="1498"/>
      <c r="N2" s="1498"/>
      <c r="O2" s="1498"/>
      <c r="P2" s="1498"/>
      <c r="Q2" s="1498"/>
      <c r="R2" s="1498"/>
    </row>
    <row r="3" spans="1:18" ht="16.5" x14ac:dyDescent="0.2">
      <c r="A3" s="1498" t="s">
        <v>67</v>
      </c>
      <c r="B3" s="1498"/>
      <c r="C3" s="1498"/>
      <c r="D3" s="1498"/>
      <c r="E3" s="1498"/>
      <c r="F3" s="1498"/>
      <c r="G3" s="1498"/>
      <c r="H3" s="1498"/>
      <c r="I3" s="1498"/>
      <c r="J3" s="1498"/>
      <c r="K3" s="1498"/>
      <c r="L3" s="1498"/>
      <c r="M3" s="1498"/>
      <c r="N3" s="1498"/>
      <c r="O3" s="1498"/>
      <c r="P3" s="1498"/>
      <c r="Q3" s="1498"/>
      <c r="R3" s="1498"/>
    </row>
    <row r="4" spans="1:18" ht="16.5" x14ac:dyDescent="0.2">
      <c r="A4" s="1498" t="s">
        <v>601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  <c r="N4" s="1498"/>
      <c r="O4" s="1498"/>
      <c r="P4" s="1498"/>
      <c r="Q4" s="1498"/>
      <c r="R4" s="1498"/>
    </row>
    <row r="5" spans="1:18" ht="16.5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87"/>
      <c r="O5" s="128"/>
      <c r="P5" s="128"/>
      <c r="Q5" s="128"/>
      <c r="R5" s="128"/>
    </row>
    <row r="6" spans="1:18" ht="16.5" x14ac:dyDescent="0.3">
      <c r="A6" s="22" t="s">
        <v>68</v>
      </c>
      <c r="B6" s="10"/>
      <c r="C6" s="11"/>
      <c r="D6" s="22" t="s">
        <v>69</v>
      </c>
      <c r="E6" s="23"/>
      <c r="F6" s="23"/>
      <c r="G6" s="23"/>
      <c r="H6" s="23"/>
      <c r="I6" s="23"/>
      <c r="J6" s="23"/>
      <c r="K6" s="171"/>
      <c r="L6" s="23"/>
      <c r="M6" s="23"/>
      <c r="N6" s="23"/>
      <c r="O6" s="23"/>
      <c r="P6" s="23"/>
      <c r="Q6" s="23"/>
      <c r="R6" s="23"/>
    </row>
    <row r="7" spans="1:18" ht="16.5" x14ac:dyDescent="0.3">
      <c r="A7" s="22" t="s">
        <v>70</v>
      </c>
      <c r="B7" s="10"/>
      <c r="C7" s="11"/>
      <c r="D7" s="22" t="s">
        <v>71</v>
      </c>
      <c r="E7" s="23"/>
      <c r="F7" s="23"/>
      <c r="G7" s="23"/>
      <c r="H7" s="23"/>
      <c r="I7" s="23"/>
      <c r="J7" s="23"/>
      <c r="K7" s="171"/>
      <c r="L7" s="23"/>
      <c r="M7" s="23"/>
      <c r="N7" s="23"/>
      <c r="O7" s="23"/>
      <c r="P7" s="23"/>
      <c r="Q7" s="23"/>
      <c r="R7" s="23"/>
    </row>
    <row r="8" spans="1:18" ht="16.5" x14ac:dyDescent="0.3">
      <c r="A8" s="22" t="s">
        <v>72</v>
      </c>
      <c r="B8" s="10"/>
      <c r="C8" s="11"/>
      <c r="D8" s="365" t="s">
        <v>203</v>
      </c>
      <c r="E8" s="23"/>
      <c r="F8" s="23"/>
      <c r="G8" s="23"/>
      <c r="H8" s="23"/>
      <c r="I8" s="23"/>
      <c r="J8" s="23"/>
      <c r="K8" s="171"/>
      <c r="L8" s="23"/>
      <c r="M8" s="23"/>
      <c r="N8" s="23"/>
      <c r="O8" s="23"/>
      <c r="P8" s="23"/>
      <c r="Q8" s="23"/>
      <c r="R8" s="23"/>
    </row>
    <row r="9" spans="1:18" ht="16.5" x14ac:dyDescent="0.3">
      <c r="A9" s="22" t="s">
        <v>73</v>
      </c>
      <c r="B9" s="10"/>
      <c r="C9" s="11"/>
      <c r="D9" s="365" t="s">
        <v>204</v>
      </c>
      <c r="E9" s="23"/>
      <c r="F9" s="23"/>
      <c r="G9" s="23"/>
      <c r="H9" s="23"/>
      <c r="I9" s="23"/>
      <c r="J9" s="23"/>
      <c r="K9" s="171"/>
      <c r="L9" s="23"/>
      <c r="M9" s="23"/>
      <c r="N9" s="23"/>
      <c r="O9" s="23"/>
      <c r="P9" s="23"/>
      <c r="Q9" s="23"/>
      <c r="R9" s="23"/>
    </row>
    <row r="10" spans="1:18" ht="16.5" x14ac:dyDescent="0.3">
      <c r="A10" s="22" t="s">
        <v>74</v>
      </c>
      <c r="B10" s="10"/>
      <c r="C10" s="11"/>
      <c r="D10" s="22" t="s">
        <v>75</v>
      </c>
      <c r="E10" s="23"/>
      <c r="F10" s="23"/>
      <c r="G10" s="23"/>
      <c r="H10" s="23"/>
      <c r="I10" s="23"/>
      <c r="J10" s="23"/>
      <c r="K10" s="171"/>
      <c r="L10" s="23"/>
      <c r="M10" s="23"/>
      <c r="N10" s="23"/>
      <c r="O10" s="23"/>
      <c r="P10" s="23"/>
      <c r="Q10" s="23"/>
      <c r="R10" s="23"/>
    </row>
    <row r="11" spans="1:18" ht="16.5" x14ac:dyDescent="0.2">
      <c r="A11" s="22" t="s">
        <v>76</v>
      </c>
      <c r="B11" s="10"/>
      <c r="C11" s="5"/>
      <c r="D11" s="22" t="s">
        <v>194</v>
      </c>
      <c r="E11" s="23"/>
      <c r="F11" s="23"/>
      <c r="G11" s="23"/>
      <c r="H11" s="23"/>
      <c r="I11" s="23"/>
      <c r="J11" s="23"/>
      <c r="K11" s="171"/>
      <c r="L11" s="23"/>
      <c r="M11" s="23"/>
      <c r="N11" s="23"/>
      <c r="O11" s="23"/>
      <c r="P11" s="23"/>
      <c r="Q11" s="23"/>
      <c r="R11" s="23"/>
    </row>
    <row r="12" spans="1:18" ht="16.5" x14ac:dyDescent="0.2">
      <c r="A12" s="22" t="s">
        <v>36</v>
      </c>
      <c r="B12" s="10"/>
      <c r="C12" s="5"/>
      <c r="D12" s="22" t="s">
        <v>149</v>
      </c>
      <c r="E12" s="23"/>
      <c r="F12" s="23"/>
      <c r="G12" s="23"/>
      <c r="H12" s="23"/>
      <c r="I12" s="23"/>
      <c r="J12" s="23"/>
      <c r="K12" s="171"/>
      <c r="L12" s="23"/>
      <c r="M12" s="23"/>
      <c r="N12" s="23"/>
      <c r="O12" s="23"/>
      <c r="P12" s="23"/>
      <c r="Q12" s="23"/>
      <c r="R12" s="23"/>
    </row>
    <row r="13" spans="1:18" ht="16.5" x14ac:dyDescent="0.2">
      <c r="A13" s="24"/>
      <c r="B13" s="26"/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ht="33" customHeight="1" x14ac:dyDescent="0.2">
      <c r="A14" s="1697" t="s">
        <v>16</v>
      </c>
      <c r="B14" s="1692" t="s">
        <v>177</v>
      </c>
      <c r="C14" s="1694" t="s">
        <v>0</v>
      </c>
      <c r="D14" s="1696"/>
      <c r="E14" s="1692" t="s">
        <v>95</v>
      </c>
      <c r="F14" s="1692" t="s">
        <v>96</v>
      </c>
      <c r="G14" s="1692" t="s">
        <v>97</v>
      </c>
      <c r="H14" s="1692" t="s">
        <v>9</v>
      </c>
      <c r="I14" s="1694" t="s">
        <v>98</v>
      </c>
      <c r="J14" s="1695"/>
      <c r="K14" s="1695"/>
      <c r="L14" s="1692" t="s">
        <v>180</v>
      </c>
      <c r="M14" s="1517" t="s">
        <v>82</v>
      </c>
      <c r="N14" s="1497" t="s">
        <v>193</v>
      </c>
      <c r="O14" s="1695" t="s">
        <v>7</v>
      </c>
      <c r="P14" s="1695"/>
      <c r="Q14" s="1695"/>
      <c r="R14" s="1497" t="s">
        <v>2</v>
      </c>
    </row>
    <row r="15" spans="1:18" ht="33.75" customHeight="1" x14ac:dyDescent="0.2">
      <c r="A15" s="1709"/>
      <c r="B15" s="1693"/>
      <c r="C15" s="44" t="s">
        <v>5</v>
      </c>
      <c r="D15" s="129" t="s">
        <v>23</v>
      </c>
      <c r="E15" s="1693"/>
      <c r="F15" s="1693"/>
      <c r="G15" s="1693"/>
      <c r="H15" s="1693"/>
      <c r="I15" s="1694" t="s">
        <v>37</v>
      </c>
      <c r="J15" s="1696"/>
      <c r="K15" s="190" t="s">
        <v>174</v>
      </c>
      <c r="L15" s="1693"/>
      <c r="M15" s="1702"/>
      <c r="N15" s="1497"/>
      <c r="O15" s="320" t="s">
        <v>99</v>
      </c>
      <c r="P15" s="129" t="s">
        <v>100</v>
      </c>
      <c r="Q15" s="129" t="s">
        <v>101</v>
      </c>
      <c r="R15" s="1497"/>
    </row>
    <row r="16" spans="1:18" x14ac:dyDescent="0.2">
      <c r="A16" s="299" t="s">
        <v>84</v>
      </c>
      <c r="B16" s="300" t="s">
        <v>85</v>
      </c>
      <c r="C16" s="257" t="s">
        <v>86</v>
      </c>
      <c r="D16" s="258" t="s">
        <v>87</v>
      </c>
      <c r="E16" s="258" t="s">
        <v>88</v>
      </c>
      <c r="F16" s="258" t="s">
        <v>89</v>
      </c>
      <c r="G16" s="258" t="s">
        <v>90</v>
      </c>
      <c r="H16" s="258" t="s">
        <v>20</v>
      </c>
      <c r="I16" s="258" t="s">
        <v>17</v>
      </c>
      <c r="J16" s="258" t="s">
        <v>15</v>
      </c>
      <c r="K16" s="299" t="s">
        <v>91</v>
      </c>
      <c r="L16" s="300" t="s">
        <v>92</v>
      </c>
      <c r="M16" s="257" t="s">
        <v>93</v>
      </c>
      <c r="N16" s="258" t="s">
        <v>18</v>
      </c>
      <c r="O16" s="258" t="s">
        <v>21</v>
      </c>
      <c r="P16" s="258" t="s">
        <v>22</v>
      </c>
      <c r="Q16" s="258" t="s">
        <v>19</v>
      </c>
      <c r="R16" s="392" t="s">
        <v>114</v>
      </c>
    </row>
    <row r="17" spans="1:18" ht="9.9499999999999993" customHeight="1" x14ac:dyDescent="0.3">
      <c r="A17" s="321"/>
      <c r="B17" s="322"/>
      <c r="C17" s="322"/>
      <c r="D17" s="323"/>
      <c r="E17" s="303"/>
      <c r="F17" s="303"/>
      <c r="G17" s="303"/>
      <c r="H17" s="303"/>
      <c r="I17" s="303"/>
      <c r="J17" s="303"/>
      <c r="K17" s="324"/>
      <c r="L17" s="303"/>
      <c r="M17" s="303"/>
      <c r="N17" s="303"/>
      <c r="O17" s="303"/>
      <c r="P17" s="303"/>
      <c r="Q17" s="303"/>
      <c r="R17" s="325"/>
    </row>
    <row r="18" spans="1:18" ht="9.9499999999999993" customHeight="1" x14ac:dyDescent="0.3">
      <c r="A18" s="326"/>
      <c r="B18" s="327"/>
      <c r="C18" s="327"/>
      <c r="D18" s="328"/>
      <c r="E18" s="329"/>
      <c r="F18" s="329"/>
      <c r="G18" s="329"/>
      <c r="H18" s="329"/>
      <c r="I18" s="329"/>
      <c r="J18" s="329"/>
      <c r="K18" s="330"/>
      <c r="L18" s="329"/>
      <c r="M18" s="329"/>
      <c r="N18" s="329"/>
      <c r="O18" s="329"/>
      <c r="P18" s="329"/>
      <c r="Q18" s="329"/>
      <c r="R18" s="331"/>
    </row>
    <row r="19" spans="1:18" ht="9.9499999999999993" customHeight="1" x14ac:dyDescent="0.3">
      <c r="A19" s="326"/>
      <c r="B19" s="327"/>
      <c r="C19" s="327"/>
      <c r="D19" s="328"/>
      <c r="E19" s="329"/>
      <c r="F19" s="329"/>
      <c r="G19" s="329"/>
      <c r="H19" s="329"/>
      <c r="I19" s="329"/>
      <c r="J19" s="329"/>
      <c r="K19" s="330"/>
      <c r="L19" s="329"/>
      <c r="M19" s="329"/>
      <c r="N19" s="329"/>
      <c r="O19" s="329"/>
      <c r="P19" s="329"/>
      <c r="Q19" s="329"/>
      <c r="R19" s="331"/>
    </row>
    <row r="20" spans="1:18" ht="9.9499999999999993" customHeight="1" x14ac:dyDescent="0.3">
      <c r="A20" s="326"/>
      <c r="B20" s="327"/>
      <c r="C20" s="327"/>
      <c r="D20" s="328"/>
      <c r="E20" s="329"/>
      <c r="F20" s="329"/>
      <c r="G20" s="329"/>
      <c r="H20" s="329"/>
      <c r="I20" s="329"/>
      <c r="J20" s="329"/>
      <c r="K20" s="330"/>
      <c r="L20" s="329"/>
      <c r="M20" s="329"/>
      <c r="N20" s="329"/>
      <c r="O20" s="329"/>
      <c r="P20" s="329"/>
      <c r="Q20" s="329"/>
      <c r="R20" s="331"/>
    </row>
    <row r="21" spans="1:18" ht="9.9499999999999993" customHeight="1" x14ac:dyDescent="0.3">
      <c r="A21" s="326"/>
      <c r="B21" s="327"/>
      <c r="C21" s="327"/>
      <c r="D21" s="328"/>
      <c r="E21" s="329"/>
      <c r="F21" s="329"/>
      <c r="G21" s="329"/>
      <c r="H21" s="329"/>
      <c r="I21" s="329"/>
      <c r="J21" s="329"/>
      <c r="K21" s="330"/>
      <c r="L21" s="329"/>
      <c r="M21" s="329"/>
      <c r="N21" s="329"/>
      <c r="O21" s="329"/>
      <c r="P21" s="329"/>
      <c r="Q21" s="329"/>
      <c r="R21" s="331"/>
    </row>
    <row r="22" spans="1:18" ht="9.9499999999999993" customHeight="1" x14ac:dyDescent="0.3">
      <c r="A22" s="326"/>
      <c r="B22" s="327"/>
      <c r="C22" s="327"/>
      <c r="D22" s="328"/>
      <c r="E22" s="329"/>
      <c r="F22" s="329"/>
      <c r="G22" s="329"/>
      <c r="H22" s="329"/>
      <c r="I22" s="329"/>
      <c r="J22" s="329"/>
      <c r="K22" s="330"/>
      <c r="L22" s="329"/>
      <c r="M22" s="329"/>
      <c r="N22" s="329"/>
      <c r="O22" s="329"/>
      <c r="P22" s="329"/>
      <c r="Q22" s="329"/>
      <c r="R22" s="331"/>
    </row>
    <row r="23" spans="1:18" ht="9.9499999999999993" customHeight="1" x14ac:dyDescent="0.2">
      <c r="A23" s="305"/>
      <c r="B23" s="306"/>
      <c r="C23" s="307"/>
      <c r="D23" s="306"/>
      <c r="E23" s="306"/>
      <c r="F23" s="306"/>
      <c r="G23" s="306"/>
      <c r="H23" s="306"/>
      <c r="I23" s="308"/>
      <c r="J23" s="306"/>
      <c r="K23" s="309"/>
      <c r="L23" s="306"/>
      <c r="M23" s="306"/>
      <c r="N23" s="306"/>
      <c r="O23" s="306"/>
      <c r="P23" s="310"/>
      <c r="Q23" s="310"/>
      <c r="R23" s="332"/>
    </row>
    <row r="24" spans="1:18" ht="9.9499999999999993" customHeight="1" x14ac:dyDescent="0.2">
      <c r="A24" s="305"/>
      <c r="B24" s="306"/>
      <c r="C24" s="307"/>
      <c r="D24" s="306"/>
      <c r="E24" s="306"/>
      <c r="F24" s="306"/>
      <c r="G24" s="306"/>
      <c r="H24" s="306"/>
      <c r="I24" s="308"/>
      <c r="J24" s="306"/>
      <c r="K24" s="309"/>
      <c r="L24" s="306"/>
      <c r="M24" s="306"/>
      <c r="N24" s="306"/>
      <c r="O24" s="310"/>
      <c r="P24" s="310"/>
      <c r="Q24" s="310"/>
      <c r="R24" s="332"/>
    </row>
    <row r="25" spans="1:18" ht="9.9499999999999993" customHeight="1" x14ac:dyDescent="0.3">
      <c r="A25" s="333"/>
      <c r="B25" s="334"/>
      <c r="C25" s="335"/>
      <c r="D25" s="334"/>
      <c r="E25" s="334"/>
      <c r="F25" s="334"/>
      <c r="G25" s="334"/>
      <c r="H25" s="334"/>
      <c r="I25" s="336"/>
      <c r="J25" s="334"/>
      <c r="K25" s="337"/>
      <c r="L25" s="334"/>
      <c r="M25" s="334"/>
      <c r="N25" s="334"/>
      <c r="O25" s="338"/>
      <c r="P25" s="338"/>
      <c r="Q25" s="339"/>
      <c r="R25" s="340"/>
    </row>
    <row r="26" spans="1:18" ht="16.5" x14ac:dyDescent="0.3">
      <c r="A26" s="1706" t="s">
        <v>94</v>
      </c>
      <c r="B26" s="1707"/>
      <c r="C26" s="1707"/>
      <c r="D26" s="1707"/>
      <c r="E26" s="1707"/>
      <c r="F26" s="1707"/>
      <c r="G26" s="1707"/>
      <c r="H26" s="1708"/>
      <c r="I26" s="342"/>
      <c r="J26" s="342"/>
      <c r="K26" s="341"/>
      <c r="L26" s="1703"/>
      <c r="M26" s="1705"/>
      <c r="N26" s="18"/>
      <c r="O26" s="1703"/>
      <c r="P26" s="1704"/>
      <c r="Q26" s="1704"/>
      <c r="R26" s="1705"/>
    </row>
    <row r="27" spans="1:18" s="435" customFormat="1" x14ac:dyDescent="0.2">
      <c r="C27" s="436"/>
      <c r="F27" s="436"/>
      <c r="G27" s="437"/>
      <c r="H27" s="437"/>
      <c r="I27" s="437"/>
      <c r="J27" s="437"/>
      <c r="K27" s="437"/>
    </row>
    <row r="28" spans="1:18" s="435" customFormat="1" x14ac:dyDescent="0.2">
      <c r="G28" s="438"/>
      <c r="H28" s="438"/>
      <c r="I28" s="438"/>
      <c r="J28" s="438"/>
      <c r="K28" s="438"/>
    </row>
    <row r="29" spans="1:18" s="435" customFormat="1" x14ac:dyDescent="0.2">
      <c r="G29" s="438"/>
      <c r="H29" s="438"/>
      <c r="I29" s="438"/>
      <c r="J29" s="438"/>
      <c r="K29" s="438"/>
    </row>
    <row r="30" spans="1:18" s="435" customFormat="1" x14ac:dyDescent="0.2">
      <c r="G30" s="438"/>
      <c r="H30" s="438"/>
      <c r="I30" s="438"/>
      <c r="J30" s="438"/>
      <c r="K30" s="438"/>
    </row>
    <row r="31" spans="1:18" s="435" customFormat="1" x14ac:dyDescent="0.2">
      <c r="G31" s="438"/>
      <c r="H31" s="438"/>
      <c r="I31" s="438"/>
      <c r="J31" s="438"/>
      <c r="K31" s="438"/>
    </row>
    <row r="32" spans="1:18" s="435" customFormat="1" x14ac:dyDescent="0.2">
      <c r="G32" s="438"/>
      <c r="H32" s="438"/>
      <c r="I32" s="438"/>
      <c r="J32" s="438"/>
      <c r="K32" s="438"/>
    </row>
    <row r="33" spans="7:11" s="435" customFormat="1" x14ac:dyDescent="0.2">
      <c r="G33" s="438"/>
      <c r="H33" s="438"/>
      <c r="I33" s="438"/>
      <c r="J33" s="438"/>
      <c r="K33" s="438"/>
    </row>
    <row r="34" spans="7:11" s="435" customFormat="1" x14ac:dyDescent="0.2">
      <c r="G34" s="438"/>
      <c r="H34" s="438"/>
      <c r="I34" s="438"/>
      <c r="J34" s="438"/>
      <c r="K34" s="438"/>
    </row>
    <row r="35" spans="7:11" s="435" customFormat="1" x14ac:dyDescent="0.2">
      <c r="G35" s="438"/>
      <c r="H35" s="438"/>
      <c r="I35" s="438"/>
      <c r="J35" s="438"/>
      <c r="K35" s="438"/>
    </row>
  </sheetData>
  <mergeCells count="21">
    <mergeCell ref="O26:R26"/>
    <mergeCell ref="L26:M26"/>
    <mergeCell ref="A26:H26"/>
    <mergeCell ref="G14:G15"/>
    <mergeCell ref="R14:R15"/>
    <mergeCell ref="N14:N15"/>
    <mergeCell ref="E14:E15"/>
    <mergeCell ref="H14:H15"/>
    <mergeCell ref="B14:B15"/>
    <mergeCell ref="A14:A15"/>
    <mergeCell ref="F14:F15"/>
    <mergeCell ref="I15:J15"/>
    <mergeCell ref="C14:D14"/>
    <mergeCell ref="A1:R1"/>
    <mergeCell ref="I14:K14"/>
    <mergeCell ref="L14:L15"/>
    <mergeCell ref="M14:M15"/>
    <mergeCell ref="O14:Q14"/>
    <mergeCell ref="A3:R3"/>
    <mergeCell ref="A2:R2"/>
    <mergeCell ref="A4:R4"/>
  </mergeCells>
  <printOptions horizontalCentered="1"/>
  <pageMargins left="2" right="0.75" top="0.75" bottom="0.75" header="0.3" footer="0.3"/>
  <pageSetup paperSize="256" scale="70" orientation="landscape" horizontalDpi="4294967293" verticalDpi="4294967293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topLeftCell="A10" zoomScaleSheetLayoutView="100" workbookViewId="0">
      <selection activeCell="A17" sqref="A17:XFD25"/>
    </sheetView>
  </sheetViews>
  <sheetFormatPr defaultRowHeight="12.75" x14ac:dyDescent="0.2"/>
  <cols>
    <col min="1" max="1" width="4.7109375" customWidth="1"/>
    <col min="2" max="2" width="19.140625" customWidth="1"/>
    <col min="3" max="3" width="13.42578125" customWidth="1"/>
    <col min="10" max="10" width="5.42578125" customWidth="1"/>
    <col min="11" max="11" width="12.85546875" customWidth="1"/>
    <col min="12" max="12" width="9.85546875" customWidth="1"/>
    <col min="13" max="13" width="10.140625" customWidth="1"/>
    <col min="14" max="14" width="13" customWidth="1"/>
    <col min="15" max="15" width="4" customWidth="1"/>
    <col min="16" max="16" width="3.85546875" customWidth="1"/>
    <col min="17" max="17" width="4.140625" customWidth="1"/>
    <col min="18" max="18" width="14.85546875" customWidth="1"/>
  </cols>
  <sheetData>
    <row r="1" spans="1:18" ht="16.5" x14ac:dyDescent="0.2">
      <c r="A1" s="1498" t="s">
        <v>135</v>
      </c>
      <c r="B1" s="1498"/>
      <c r="C1" s="1498"/>
      <c r="D1" s="1498"/>
      <c r="E1" s="1498"/>
      <c r="F1" s="1498"/>
      <c r="G1" s="1498"/>
      <c r="H1" s="1498"/>
      <c r="I1" s="1498"/>
      <c r="J1" s="1498"/>
      <c r="K1" s="1498"/>
      <c r="L1" s="1498"/>
      <c r="M1" s="1498"/>
      <c r="N1" s="1498"/>
      <c r="O1" s="1498"/>
      <c r="P1" s="1498"/>
      <c r="Q1" s="1498"/>
      <c r="R1" s="1498"/>
    </row>
    <row r="2" spans="1:18" ht="16.5" x14ac:dyDescent="0.2">
      <c r="A2" s="1498" t="s">
        <v>66</v>
      </c>
      <c r="B2" s="1498"/>
      <c r="C2" s="1498"/>
      <c r="D2" s="1498"/>
      <c r="E2" s="1498"/>
      <c r="F2" s="1498"/>
      <c r="G2" s="1498"/>
      <c r="H2" s="1498"/>
      <c r="I2" s="1498"/>
      <c r="J2" s="1498"/>
      <c r="K2" s="1498"/>
      <c r="L2" s="1498"/>
      <c r="M2" s="1498"/>
      <c r="N2" s="1498"/>
      <c r="O2" s="1498"/>
      <c r="P2" s="1498"/>
      <c r="Q2" s="1498"/>
      <c r="R2" s="1498"/>
    </row>
    <row r="3" spans="1:18" ht="16.5" x14ac:dyDescent="0.2">
      <c r="A3" s="1498" t="s">
        <v>67</v>
      </c>
      <c r="B3" s="1498"/>
      <c r="C3" s="1498"/>
      <c r="D3" s="1498"/>
      <c r="E3" s="1498"/>
      <c r="F3" s="1498"/>
      <c r="G3" s="1498"/>
      <c r="H3" s="1498"/>
      <c r="I3" s="1498"/>
      <c r="J3" s="1498"/>
      <c r="K3" s="1498"/>
      <c r="L3" s="1498"/>
      <c r="M3" s="1498"/>
      <c r="N3" s="1498"/>
      <c r="O3" s="1498"/>
      <c r="P3" s="1498"/>
      <c r="Q3" s="1498"/>
      <c r="R3" s="1498"/>
    </row>
    <row r="4" spans="1:18" ht="16.5" x14ac:dyDescent="0.2">
      <c r="A4" s="1498" t="s">
        <v>658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  <c r="N4" s="1498"/>
      <c r="O4" s="1498"/>
      <c r="P4" s="1498"/>
      <c r="Q4" s="1498"/>
      <c r="R4" s="1498"/>
    </row>
    <row r="5" spans="1:18" ht="16.5" x14ac:dyDescent="0.2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</row>
    <row r="6" spans="1:18" ht="16.5" x14ac:dyDescent="0.2">
      <c r="A6" s="123" t="s">
        <v>68</v>
      </c>
      <c r="B6" s="10"/>
      <c r="C6" s="9" t="s">
        <v>69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68"/>
    </row>
    <row r="7" spans="1:18" ht="16.5" x14ac:dyDescent="0.2">
      <c r="A7" s="123" t="s">
        <v>70</v>
      </c>
      <c r="B7" s="10"/>
      <c r="C7" s="9" t="s">
        <v>71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68"/>
    </row>
    <row r="8" spans="1:18" ht="16.5" x14ac:dyDescent="0.2">
      <c r="A8" s="123" t="s">
        <v>72</v>
      </c>
      <c r="B8" s="10"/>
      <c r="C8" s="365" t="s">
        <v>203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68"/>
    </row>
    <row r="9" spans="1:18" ht="16.5" x14ac:dyDescent="0.2">
      <c r="A9" s="123" t="s">
        <v>73</v>
      </c>
      <c r="B9" s="10"/>
      <c r="C9" s="365" t="s">
        <v>204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8"/>
    </row>
    <row r="10" spans="1:18" ht="16.5" x14ac:dyDescent="0.2">
      <c r="A10" s="123" t="s">
        <v>74</v>
      </c>
      <c r="B10" s="10"/>
      <c r="C10" s="9" t="s">
        <v>75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68"/>
    </row>
    <row r="11" spans="1:18" ht="16.5" x14ac:dyDescent="0.2">
      <c r="A11" s="123" t="s">
        <v>76</v>
      </c>
      <c r="B11" s="10"/>
      <c r="C11" s="9" t="s">
        <v>192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68"/>
    </row>
    <row r="12" spans="1:18" ht="16.5" x14ac:dyDescent="0.2">
      <c r="A12" s="123" t="s">
        <v>36</v>
      </c>
      <c r="B12" s="10"/>
      <c r="C12" s="9" t="s">
        <v>162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68"/>
    </row>
    <row r="13" spans="1:18" ht="16.5" x14ac:dyDescent="0.2">
      <c r="A13" s="12"/>
      <c r="B13" s="13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69"/>
    </row>
    <row r="14" spans="1:18" ht="33" customHeight="1" x14ac:dyDescent="0.2">
      <c r="A14" s="1697" t="s">
        <v>16</v>
      </c>
      <c r="B14" s="1697" t="s">
        <v>78</v>
      </c>
      <c r="C14" s="1700" t="s">
        <v>0</v>
      </c>
      <c r="D14" s="1701"/>
      <c r="E14" s="1692" t="s">
        <v>95</v>
      </c>
      <c r="F14" s="1692" t="s">
        <v>96</v>
      </c>
      <c r="G14" s="1692" t="s">
        <v>97</v>
      </c>
      <c r="H14" s="1692" t="s">
        <v>9</v>
      </c>
      <c r="I14" s="1694" t="s">
        <v>98</v>
      </c>
      <c r="J14" s="1695"/>
      <c r="K14" s="1695"/>
      <c r="L14" s="1692" t="s">
        <v>180</v>
      </c>
      <c r="M14" s="1692" t="s">
        <v>155</v>
      </c>
      <c r="N14" s="1692" t="s">
        <v>166</v>
      </c>
      <c r="O14" s="1694" t="s">
        <v>7</v>
      </c>
      <c r="P14" s="1695"/>
      <c r="Q14" s="1695"/>
      <c r="R14" s="1497" t="s">
        <v>2</v>
      </c>
    </row>
    <row r="15" spans="1:18" ht="35.25" customHeight="1" x14ac:dyDescent="0.2">
      <c r="A15" s="1699"/>
      <c r="B15" s="1698"/>
      <c r="C15" s="44" t="s">
        <v>5</v>
      </c>
      <c r="D15" s="190" t="s">
        <v>23</v>
      </c>
      <c r="E15" s="1693"/>
      <c r="F15" s="1693"/>
      <c r="G15" s="1693"/>
      <c r="H15" s="1693"/>
      <c r="I15" s="1694" t="s">
        <v>37</v>
      </c>
      <c r="J15" s="1696"/>
      <c r="K15" s="190" t="s">
        <v>174</v>
      </c>
      <c r="L15" s="1693"/>
      <c r="M15" s="1698"/>
      <c r="N15" s="1529"/>
      <c r="O15" s="190" t="s">
        <v>99</v>
      </c>
      <c r="P15" s="190" t="s">
        <v>100</v>
      </c>
      <c r="Q15" s="190" t="s">
        <v>101</v>
      </c>
      <c r="R15" s="1497"/>
    </row>
    <row r="16" spans="1:18" x14ac:dyDescent="0.2">
      <c r="A16" s="299" t="s">
        <v>84</v>
      </c>
      <c r="B16" s="300" t="s">
        <v>85</v>
      </c>
      <c r="C16" s="257" t="s">
        <v>86</v>
      </c>
      <c r="D16" s="258" t="s">
        <v>87</v>
      </c>
      <c r="E16" s="258" t="s">
        <v>88</v>
      </c>
      <c r="F16" s="258" t="s">
        <v>89</v>
      </c>
      <c r="G16" s="258" t="s">
        <v>90</v>
      </c>
      <c r="H16" s="258" t="s">
        <v>20</v>
      </c>
      <c r="I16" s="258" t="s">
        <v>17</v>
      </c>
      <c r="J16" s="258" t="s">
        <v>15</v>
      </c>
      <c r="K16" s="299" t="s">
        <v>91</v>
      </c>
      <c r="L16" s="300" t="s">
        <v>92</v>
      </c>
      <c r="M16" s="257" t="s">
        <v>93</v>
      </c>
      <c r="N16" s="258" t="s">
        <v>18</v>
      </c>
      <c r="O16" s="258" t="s">
        <v>21</v>
      </c>
      <c r="P16" s="258" t="s">
        <v>22</v>
      </c>
      <c r="Q16" s="258" t="s">
        <v>19</v>
      </c>
      <c r="R16" s="391" t="s">
        <v>114</v>
      </c>
    </row>
    <row r="17" spans="1:18" ht="9.9499999999999993" customHeight="1" x14ac:dyDescent="0.3">
      <c r="A17" s="301"/>
      <c r="B17" s="302"/>
      <c r="C17" s="303"/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4"/>
    </row>
    <row r="18" spans="1:18" ht="9.9499999999999993" customHeight="1" x14ac:dyDescent="0.2">
      <c r="A18" s="305"/>
      <c r="B18" s="306"/>
      <c r="C18" s="307"/>
      <c r="D18" s="306"/>
      <c r="E18" s="306"/>
      <c r="F18" s="306"/>
      <c r="G18" s="306"/>
      <c r="H18" s="306"/>
      <c r="I18" s="308"/>
      <c r="J18" s="306"/>
      <c r="K18" s="309"/>
      <c r="L18" s="306"/>
      <c r="M18" s="306"/>
      <c r="N18" s="306"/>
      <c r="O18" s="310"/>
      <c r="P18" s="310"/>
      <c r="Q18" s="310"/>
      <c r="R18" s="310"/>
    </row>
    <row r="19" spans="1:18" ht="9.9499999999999993" customHeight="1" x14ac:dyDescent="0.2">
      <c r="A19" s="305"/>
      <c r="B19" s="306"/>
      <c r="C19" s="307"/>
      <c r="D19" s="306"/>
      <c r="E19" s="306"/>
      <c r="F19" s="306"/>
      <c r="G19" s="306"/>
      <c r="H19" s="306"/>
      <c r="I19" s="308"/>
      <c r="J19" s="306"/>
      <c r="K19" s="309"/>
      <c r="L19" s="306"/>
      <c r="M19" s="306"/>
      <c r="N19" s="306"/>
      <c r="O19" s="310"/>
      <c r="P19" s="310"/>
      <c r="Q19" s="310"/>
      <c r="R19" s="310"/>
    </row>
    <row r="20" spans="1:18" ht="9.9499999999999993" customHeight="1" x14ac:dyDescent="0.2">
      <c r="A20" s="305"/>
      <c r="B20" s="306"/>
      <c r="C20" s="307"/>
      <c r="D20" s="306"/>
      <c r="E20" s="306"/>
      <c r="F20" s="306"/>
      <c r="G20" s="306"/>
      <c r="H20" s="306"/>
      <c r="I20" s="308"/>
      <c r="J20" s="306"/>
      <c r="K20" s="309"/>
      <c r="L20" s="306"/>
      <c r="M20" s="306"/>
      <c r="N20" s="306"/>
      <c r="O20" s="310"/>
      <c r="P20" s="310"/>
      <c r="Q20" s="310"/>
      <c r="R20" s="310"/>
    </row>
    <row r="21" spans="1:18" ht="9.9499999999999993" customHeight="1" x14ac:dyDescent="0.2">
      <c r="A21" s="305"/>
      <c r="B21" s="306"/>
      <c r="C21" s="307"/>
      <c r="D21" s="306"/>
      <c r="E21" s="306"/>
      <c r="F21" s="306"/>
      <c r="G21" s="306"/>
      <c r="H21" s="306"/>
      <c r="I21" s="308"/>
      <c r="J21" s="306"/>
      <c r="K21" s="309"/>
      <c r="L21" s="306"/>
      <c r="M21" s="306"/>
      <c r="N21" s="306"/>
      <c r="O21" s="310"/>
      <c r="P21" s="310"/>
      <c r="Q21" s="310"/>
      <c r="R21" s="310"/>
    </row>
    <row r="22" spans="1:18" ht="9.9499999999999993" customHeight="1" x14ac:dyDescent="0.2">
      <c r="A22" s="305"/>
      <c r="B22" s="306"/>
      <c r="C22" s="307"/>
      <c r="D22" s="306"/>
      <c r="E22" s="306"/>
      <c r="F22" s="306"/>
      <c r="G22" s="306"/>
      <c r="H22" s="306"/>
      <c r="I22" s="308"/>
      <c r="J22" s="306"/>
      <c r="K22" s="309"/>
      <c r="L22" s="306"/>
      <c r="M22" s="306"/>
      <c r="N22" s="306"/>
      <c r="O22" s="310"/>
      <c r="P22" s="310"/>
      <c r="Q22" s="310"/>
      <c r="R22" s="310"/>
    </row>
    <row r="23" spans="1:18" ht="9.9499999999999993" customHeight="1" x14ac:dyDescent="0.2">
      <c r="A23" s="305"/>
      <c r="B23" s="310"/>
      <c r="C23" s="307"/>
      <c r="D23" s="306"/>
      <c r="E23" s="306"/>
      <c r="F23" s="306"/>
      <c r="G23" s="306"/>
      <c r="H23" s="306"/>
      <c r="I23" s="308"/>
      <c r="J23" s="306"/>
      <c r="K23" s="311"/>
      <c r="L23" s="306"/>
      <c r="M23" s="306"/>
      <c r="N23" s="306"/>
      <c r="O23" s="310"/>
      <c r="P23" s="310"/>
      <c r="Q23" s="310"/>
      <c r="R23" s="306"/>
    </row>
    <row r="24" spans="1:18" ht="9.9499999999999993" customHeight="1" x14ac:dyDescent="0.2">
      <c r="A24" s="305"/>
      <c r="B24" s="306"/>
      <c r="C24" s="307"/>
      <c r="D24" s="306"/>
      <c r="E24" s="306"/>
      <c r="F24" s="306"/>
      <c r="G24" s="306"/>
      <c r="H24" s="306"/>
      <c r="I24" s="308"/>
      <c r="J24" s="306"/>
      <c r="K24" s="312"/>
      <c r="L24" s="306"/>
      <c r="M24" s="306"/>
      <c r="N24" s="306"/>
      <c r="O24" s="310"/>
      <c r="P24" s="310"/>
      <c r="Q24" s="310"/>
      <c r="R24" s="310"/>
    </row>
    <row r="25" spans="1:18" ht="9.9499999999999993" customHeight="1" x14ac:dyDescent="0.2">
      <c r="A25" s="313"/>
      <c r="B25" s="314"/>
      <c r="C25" s="315"/>
      <c r="D25" s="314"/>
      <c r="E25" s="314"/>
      <c r="F25" s="314"/>
      <c r="G25" s="314"/>
      <c r="H25" s="314"/>
      <c r="I25" s="316"/>
      <c r="J25" s="314"/>
      <c r="K25" s="317"/>
      <c r="L25" s="314"/>
      <c r="M25" s="314"/>
      <c r="N25" s="314"/>
      <c r="O25" s="318"/>
      <c r="P25" s="318"/>
      <c r="Q25" s="318"/>
      <c r="R25" s="318"/>
    </row>
    <row r="26" spans="1:18" ht="16.5" x14ac:dyDescent="0.2">
      <c r="A26" s="1575" t="s">
        <v>94</v>
      </c>
      <c r="B26" s="1576"/>
      <c r="C26" s="1576"/>
      <c r="D26" s="1576"/>
      <c r="E26" s="1576"/>
      <c r="F26" s="1576"/>
      <c r="G26" s="1576"/>
      <c r="H26" s="1577"/>
      <c r="I26" s="114"/>
      <c r="J26" s="114"/>
      <c r="K26" s="157"/>
      <c r="L26" s="189"/>
      <c r="M26" s="319"/>
      <c r="N26" s="115"/>
      <c r="O26" s="1607"/>
      <c r="P26" s="1608"/>
      <c r="Q26" s="1608"/>
      <c r="R26" s="1609"/>
    </row>
    <row r="27" spans="1:18" s="435" customFormat="1" x14ac:dyDescent="0.2">
      <c r="C27" s="436"/>
      <c r="F27" s="436"/>
      <c r="G27" s="437"/>
      <c r="H27" s="437"/>
      <c r="I27" s="437"/>
      <c r="J27" s="437"/>
      <c r="K27" s="437"/>
    </row>
    <row r="28" spans="1:18" s="435" customFormat="1" x14ac:dyDescent="0.2">
      <c r="G28" s="438"/>
      <c r="H28" s="438"/>
      <c r="I28" s="438"/>
      <c r="J28" s="438"/>
      <c r="K28" s="438"/>
    </row>
    <row r="29" spans="1:18" s="435" customFormat="1" x14ac:dyDescent="0.2">
      <c r="G29" s="438"/>
      <c r="H29" s="438"/>
      <c r="I29" s="438"/>
      <c r="J29" s="438"/>
      <c r="K29" s="438"/>
    </row>
    <row r="30" spans="1:18" s="435" customFormat="1" x14ac:dyDescent="0.2">
      <c r="G30" s="438"/>
      <c r="H30" s="438"/>
      <c r="I30" s="438"/>
      <c r="J30" s="438"/>
      <c r="K30" s="438"/>
    </row>
    <row r="31" spans="1:18" s="435" customFormat="1" x14ac:dyDescent="0.2">
      <c r="G31" s="438"/>
      <c r="H31" s="438"/>
      <c r="I31" s="438"/>
      <c r="J31" s="438"/>
      <c r="K31" s="438"/>
    </row>
    <row r="32" spans="1:18" s="435" customFormat="1" x14ac:dyDescent="0.2">
      <c r="G32" s="438"/>
      <c r="H32" s="438"/>
      <c r="I32" s="438"/>
      <c r="J32" s="438"/>
      <c r="K32" s="438"/>
    </row>
    <row r="33" spans="7:11" s="435" customFormat="1" x14ac:dyDescent="0.2">
      <c r="G33" s="438"/>
      <c r="H33" s="438"/>
      <c r="I33" s="438"/>
      <c r="J33" s="438"/>
      <c r="K33" s="438"/>
    </row>
    <row r="34" spans="7:11" s="435" customFormat="1" x14ac:dyDescent="0.2">
      <c r="G34" s="438"/>
      <c r="H34" s="438"/>
      <c r="I34" s="438"/>
      <c r="J34" s="438"/>
      <c r="K34" s="438"/>
    </row>
    <row r="35" spans="7:11" s="435" customFormat="1" x14ac:dyDescent="0.2">
      <c r="G35" s="438"/>
      <c r="H35" s="438"/>
      <c r="I35" s="438"/>
      <c r="J35" s="438"/>
      <c r="K35" s="438"/>
    </row>
  </sheetData>
  <mergeCells count="20">
    <mergeCell ref="O26:R26"/>
    <mergeCell ref="A26:H26"/>
    <mergeCell ref="H14:H15"/>
    <mergeCell ref="I14:K14"/>
    <mergeCell ref="L14:L15"/>
    <mergeCell ref="M14:M15"/>
    <mergeCell ref="O14:Q14"/>
    <mergeCell ref="R14:R15"/>
    <mergeCell ref="I15:J15"/>
    <mergeCell ref="A1:R1"/>
    <mergeCell ref="A2:R2"/>
    <mergeCell ref="A3:R3"/>
    <mergeCell ref="A4:R4"/>
    <mergeCell ref="A14:A15"/>
    <mergeCell ref="B14:B15"/>
    <mergeCell ref="C14:D14"/>
    <mergeCell ref="E14:E15"/>
    <mergeCell ref="F14:F15"/>
    <mergeCell ref="G14:G15"/>
    <mergeCell ref="N14:N15"/>
  </mergeCells>
  <printOptions horizontalCentered="1"/>
  <pageMargins left="2" right="0.75" top="0.75" bottom="0.75" header="0.3" footer="0.3"/>
  <pageSetup paperSize="256" scale="63" orientation="landscape" horizontalDpi="4294967293" verticalDpi="4294967293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view="pageBreakPreview" topLeftCell="A7" zoomScaleSheetLayoutView="100" workbookViewId="0">
      <selection activeCell="M25" sqref="M25"/>
    </sheetView>
  </sheetViews>
  <sheetFormatPr defaultRowHeight="12.75" x14ac:dyDescent="0.2"/>
  <cols>
    <col min="1" max="1" width="4.85546875" customWidth="1"/>
    <col min="2" max="2" width="18.28515625" customWidth="1"/>
    <col min="3" max="3" width="12.28515625" customWidth="1"/>
    <col min="4" max="5" width="8.7109375" customWidth="1"/>
    <col min="6" max="6" width="9.28515625" customWidth="1"/>
    <col min="7" max="7" width="10.42578125" customWidth="1"/>
    <col min="8" max="8" width="11.28515625" customWidth="1"/>
    <col min="9" max="10" width="8.710937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6.7109375" customWidth="1"/>
    <col min="17" max="17" width="5.85546875" customWidth="1"/>
    <col min="18" max="18" width="9.5703125" customWidth="1"/>
    <col min="19" max="19" width="12.7109375" customWidth="1"/>
    <col min="20" max="20" width="4.28515625" customWidth="1"/>
    <col min="21" max="21" width="4" customWidth="1"/>
    <col min="22" max="22" width="3.7109375" customWidth="1"/>
    <col min="23" max="23" width="10.7109375" customWidth="1"/>
  </cols>
  <sheetData>
    <row r="1" spans="1:23" ht="16.5" x14ac:dyDescent="0.3">
      <c r="A1" s="1710" t="s">
        <v>135</v>
      </c>
      <c r="B1" s="1710"/>
      <c r="C1" s="1710"/>
      <c r="D1" s="1710"/>
      <c r="E1" s="1710"/>
      <c r="F1" s="1710"/>
      <c r="G1" s="1710"/>
      <c r="H1" s="1710"/>
      <c r="I1" s="1710"/>
      <c r="J1" s="1710"/>
      <c r="K1" s="1710"/>
      <c r="L1" s="1710"/>
      <c r="M1" s="1710"/>
      <c r="N1" s="1710"/>
      <c r="O1" s="1710"/>
      <c r="P1" s="1710"/>
      <c r="Q1" s="1710"/>
      <c r="R1" s="1710"/>
      <c r="S1" s="1710"/>
      <c r="T1" s="1710"/>
      <c r="U1" s="1710"/>
      <c r="V1" s="1710"/>
      <c r="W1" s="1710"/>
    </row>
    <row r="2" spans="1:23" ht="16.5" x14ac:dyDescent="0.3">
      <c r="A2" s="1710" t="s">
        <v>66</v>
      </c>
      <c r="B2" s="1710"/>
      <c r="C2" s="1710"/>
      <c r="D2" s="1710"/>
      <c r="E2" s="1710"/>
      <c r="F2" s="1710"/>
      <c r="G2" s="1710"/>
      <c r="H2" s="1710"/>
      <c r="I2" s="1710"/>
      <c r="J2" s="1710"/>
      <c r="K2" s="1710"/>
      <c r="L2" s="1710"/>
      <c r="M2" s="1710"/>
      <c r="N2" s="1710"/>
      <c r="O2" s="1710"/>
      <c r="P2" s="1710"/>
      <c r="Q2" s="1710"/>
      <c r="R2" s="1710"/>
      <c r="S2" s="1710"/>
      <c r="T2" s="1710"/>
      <c r="U2" s="1710"/>
      <c r="V2" s="1710"/>
      <c r="W2" s="1710"/>
    </row>
    <row r="3" spans="1:23" ht="16.5" x14ac:dyDescent="0.3">
      <c r="A3" s="1710" t="s">
        <v>105</v>
      </c>
      <c r="B3" s="1710"/>
      <c r="C3" s="1710"/>
      <c r="D3" s="1710"/>
      <c r="E3" s="1710"/>
      <c r="F3" s="1710"/>
      <c r="G3" s="1710"/>
      <c r="H3" s="1710"/>
      <c r="I3" s="1710"/>
      <c r="J3" s="1710"/>
      <c r="K3" s="1710"/>
      <c r="L3" s="1710"/>
      <c r="M3" s="1710"/>
      <c r="N3" s="1710"/>
      <c r="O3" s="1710"/>
      <c r="P3" s="1710"/>
      <c r="Q3" s="1710"/>
      <c r="R3" s="1710"/>
      <c r="S3" s="1710"/>
      <c r="T3" s="1710"/>
      <c r="U3" s="1710"/>
      <c r="V3" s="1710"/>
      <c r="W3" s="1710"/>
    </row>
    <row r="4" spans="1:23" ht="16.5" x14ac:dyDescent="0.2">
      <c r="A4" s="1572" t="s">
        <v>601</v>
      </c>
      <c r="B4" s="1572"/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</row>
    <row r="5" spans="1:23" ht="16.5" x14ac:dyDescent="0.2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94"/>
      <c r="Q5" s="194"/>
      <c r="R5" s="142"/>
      <c r="S5" s="142"/>
      <c r="T5" s="142"/>
      <c r="U5" s="142"/>
      <c r="V5" s="142"/>
      <c r="W5" s="142"/>
    </row>
    <row r="6" spans="1:23" ht="16.5" x14ac:dyDescent="0.2">
      <c r="A6" s="388" t="s">
        <v>68</v>
      </c>
      <c r="B6" s="117"/>
      <c r="C6" s="140" t="s">
        <v>69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43"/>
    </row>
    <row r="7" spans="1:23" ht="16.5" x14ac:dyDescent="0.2">
      <c r="A7" s="388" t="s">
        <v>70</v>
      </c>
      <c r="B7" s="117"/>
      <c r="C7" s="140" t="s">
        <v>71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43"/>
    </row>
    <row r="8" spans="1:23" ht="16.5" x14ac:dyDescent="0.2">
      <c r="A8" s="388" t="s">
        <v>72</v>
      </c>
      <c r="B8" s="117"/>
      <c r="C8" s="365" t="s">
        <v>203</v>
      </c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43"/>
    </row>
    <row r="9" spans="1:23" ht="16.5" x14ac:dyDescent="0.2">
      <c r="A9" s="388" t="s">
        <v>73</v>
      </c>
      <c r="B9" s="117"/>
      <c r="C9" s="365" t="s">
        <v>204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43"/>
    </row>
    <row r="10" spans="1:23" ht="16.5" x14ac:dyDescent="0.2">
      <c r="A10" s="388" t="s">
        <v>74</v>
      </c>
      <c r="B10" s="117"/>
      <c r="C10" s="140" t="s">
        <v>128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43"/>
    </row>
    <row r="11" spans="1:23" ht="16.5" x14ac:dyDescent="0.2">
      <c r="A11" s="388" t="s">
        <v>76</v>
      </c>
      <c r="B11" s="117"/>
      <c r="C11" s="140" t="s">
        <v>150</v>
      </c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43"/>
    </row>
    <row r="12" spans="1:23" ht="16.5" x14ac:dyDescent="0.2">
      <c r="A12" s="388" t="s">
        <v>36</v>
      </c>
      <c r="B12" s="117"/>
      <c r="C12" s="140" t="s">
        <v>151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43"/>
    </row>
    <row r="13" spans="1:23" ht="12.75" customHeight="1" x14ac:dyDescent="0.2">
      <c r="A13" s="389"/>
      <c r="B13" s="390"/>
      <c r="C13" s="172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73"/>
    </row>
    <row r="14" spans="1:23" ht="31.5" customHeight="1" x14ac:dyDescent="0.2">
      <c r="A14" s="1655" t="s">
        <v>16</v>
      </c>
      <c r="B14" s="1648" t="s">
        <v>78</v>
      </c>
      <c r="C14" s="1648" t="s">
        <v>0</v>
      </c>
      <c r="D14" s="1648"/>
      <c r="E14" s="1648" t="s">
        <v>106</v>
      </c>
      <c r="F14" s="1648" t="s">
        <v>152</v>
      </c>
      <c r="G14" s="1648" t="s">
        <v>153</v>
      </c>
      <c r="H14" s="1648"/>
      <c r="I14" s="1648" t="s">
        <v>108</v>
      </c>
      <c r="J14" s="1648"/>
      <c r="K14" s="1648" t="s">
        <v>154</v>
      </c>
      <c r="L14" s="1648"/>
      <c r="M14" s="1648"/>
      <c r="N14" s="1648" t="s">
        <v>180</v>
      </c>
      <c r="O14" s="1648" t="s">
        <v>155</v>
      </c>
      <c r="P14" s="1601" t="s">
        <v>98</v>
      </c>
      <c r="Q14" s="1602"/>
      <c r="R14" s="1603"/>
      <c r="S14" s="1648" t="s">
        <v>166</v>
      </c>
      <c r="T14" s="1648" t="s">
        <v>7</v>
      </c>
      <c r="U14" s="1648"/>
      <c r="V14" s="1648"/>
      <c r="W14" s="1648" t="s">
        <v>2</v>
      </c>
    </row>
    <row r="15" spans="1:23" ht="49.5" x14ac:dyDescent="0.2">
      <c r="A15" s="1655"/>
      <c r="B15" s="1648"/>
      <c r="C15" s="112" t="s">
        <v>5</v>
      </c>
      <c r="D15" s="132" t="s">
        <v>23</v>
      </c>
      <c r="E15" s="1648"/>
      <c r="F15" s="1648"/>
      <c r="G15" s="132" t="s">
        <v>156</v>
      </c>
      <c r="H15" s="132" t="s">
        <v>147</v>
      </c>
      <c r="I15" s="132" t="s">
        <v>0</v>
      </c>
      <c r="J15" s="132" t="s">
        <v>24</v>
      </c>
      <c r="K15" s="132" t="s">
        <v>111</v>
      </c>
      <c r="L15" s="132" t="s">
        <v>112</v>
      </c>
      <c r="M15" s="132" t="s">
        <v>157</v>
      </c>
      <c r="N15" s="1648"/>
      <c r="O15" s="1648"/>
      <c r="P15" s="1601" t="s">
        <v>37</v>
      </c>
      <c r="Q15" s="1603"/>
      <c r="R15" s="200" t="s">
        <v>189</v>
      </c>
      <c r="S15" s="1648"/>
      <c r="T15" s="132" t="s">
        <v>99</v>
      </c>
      <c r="U15" s="132" t="s">
        <v>100</v>
      </c>
      <c r="V15" s="132" t="s">
        <v>101</v>
      </c>
      <c r="W15" s="1648"/>
    </row>
    <row r="16" spans="1:23" x14ac:dyDescent="0.2">
      <c r="A16" s="174" t="s">
        <v>84</v>
      </c>
      <c r="B16" s="175">
        <v>2</v>
      </c>
      <c r="C16" s="174" t="s">
        <v>86</v>
      </c>
      <c r="D16" s="175" t="s">
        <v>87</v>
      </c>
      <c r="E16" s="175" t="s">
        <v>88</v>
      </c>
      <c r="F16" s="175" t="s">
        <v>89</v>
      </c>
      <c r="G16" s="175">
        <v>7</v>
      </c>
      <c r="H16" s="175">
        <v>8</v>
      </c>
      <c r="I16" s="175">
        <v>9</v>
      </c>
      <c r="J16" s="175">
        <v>10</v>
      </c>
      <c r="K16" s="175">
        <v>11</v>
      </c>
      <c r="L16" s="174">
        <v>12</v>
      </c>
      <c r="M16" s="199">
        <v>13</v>
      </c>
      <c r="N16" s="174">
        <v>14</v>
      </c>
      <c r="O16" s="199">
        <v>15</v>
      </c>
      <c r="P16" s="199">
        <v>16</v>
      </c>
      <c r="Q16" s="199">
        <v>17</v>
      </c>
      <c r="R16" s="199">
        <v>18</v>
      </c>
      <c r="S16" s="199">
        <v>19</v>
      </c>
      <c r="T16" s="199">
        <v>20</v>
      </c>
      <c r="U16" s="199">
        <v>21</v>
      </c>
      <c r="V16" s="199">
        <v>22</v>
      </c>
      <c r="W16" s="199">
        <v>23</v>
      </c>
    </row>
    <row r="17" spans="1:23" ht="9.9499999999999993" customHeight="1" x14ac:dyDescent="0.2">
      <c r="A17" s="292"/>
      <c r="B17" s="292"/>
      <c r="C17" s="292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</row>
    <row r="18" spans="1:23" ht="9.9499999999999993" customHeight="1" x14ac:dyDescent="0.2">
      <c r="A18" s="292"/>
      <c r="B18" s="292"/>
      <c r="C18" s="292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</row>
    <row r="19" spans="1:23" ht="9.9499999999999993" customHeight="1" x14ac:dyDescent="0.2">
      <c r="A19" s="292"/>
      <c r="B19" s="292"/>
      <c r="C19" s="292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</row>
    <row r="20" spans="1:23" ht="9.9499999999999993" customHeight="1" x14ac:dyDescent="0.2">
      <c r="A20" s="292"/>
      <c r="B20" s="292"/>
      <c r="C20" s="292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</row>
    <row r="21" spans="1:23" ht="9.9499999999999993" customHeight="1" x14ac:dyDescent="0.2">
      <c r="A21" s="292"/>
      <c r="B21" s="292"/>
      <c r="C21" s="292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</row>
    <row r="22" spans="1:23" ht="9.9499999999999993" customHeight="1" x14ac:dyDescent="0.2">
      <c r="A22" s="239"/>
      <c r="B22" s="240"/>
      <c r="C22" s="266"/>
      <c r="D22" s="240"/>
      <c r="E22" s="240"/>
      <c r="F22" s="241"/>
      <c r="G22" s="240"/>
      <c r="H22" s="240"/>
      <c r="I22" s="240"/>
      <c r="J22" s="240"/>
      <c r="K22" s="241"/>
      <c r="L22" s="240"/>
      <c r="M22" s="240"/>
      <c r="N22" s="240"/>
      <c r="O22" s="293"/>
      <c r="P22" s="293"/>
      <c r="Q22" s="293"/>
      <c r="R22" s="294"/>
      <c r="S22" s="295"/>
      <c r="T22" s="296"/>
      <c r="U22" s="296"/>
      <c r="V22" s="296"/>
      <c r="W22" s="240"/>
    </row>
    <row r="23" spans="1:23" ht="16.5" x14ac:dyDescent="0.2">
      <c r="A23" s="1652" t="s">
        <v>94</v>
      </c>
      <c r="B23" s="1653"/>
      <c r="C23" s="1653"/>
      <c r="D23" s="1653"/>
      <c r="E23" s="1653"/>
      <c r="F23" s="1653"/>
      <c r="G23" s="1653"/>
      <c r="H23" s="1653"/>
      <c r="I23" s="1653"/>
      <c r="J23" s="1653"/>
      <c r="K23" s="1653"/>
      <c r="L23" s="1653"/>
      <c r="M23" s="1653"/>
      <c r="N23" s="1653"/>
      <c r="O23" s="1653"/>
      <c r="P23" s="750"/>
      <c r="Q23" s="750"/>
      <c r="R23" s="868"/>
      <c r="S23" s="869">
        <f>SUM(S22:S22)</f>
        <v>0</v>
      </c>
      <c r="T23" s="1711"/>
      <c r="U23" s="1711"/>
      <c r="V23" s="1711"/>
      <c r="W23" s="1712"/>
    </row>
    <row r="24" spans="1:23" s="435" customFormat="1" x14ac:dyDescent="0.2">
      <c r="C24" s="436"/>
      <c r="F24" s="436"/>
      <c r="G24" s="437"/>
      <c r="H24" s="437"/>
      <c r="I24" s="437"/>
      <c r="J24" s="437"/>
      <c r="K24" s="437"/>
    </row>
    <row r="25" spans="1:23" s="435" customFormat="1" x14ac:dyDescent="0.2">
      <c r="G25" s="438"/>
      <c r="H25" s="438"/>
      <c r="I25" s="438"/>
      <c r="J25" s="438"/>
      <c r="K25" s="438"/>
    </row>
    <row r="26" spans="1:23" s="435" customFormat="1" x14ac:dyDescent="0.2">
      <c r="G26" s="438"/>
      <c r="H26" s="438"/>
      <c r="I26" s="438"/>
      <c r="J26" s="438"/>
      <c r="K26" s="438"/>
    </row>
    <row r="27" spans="1:23" s="435" customFormat="1" x14ac:dyDescent="0.2">
      <c r="G27" s="438"/>
      <c r="H27" s="438"/>
      <c r="I27" s="438"/>
      <c r="J27" s="438"/>
      <c r="K27" s="438"/>
    </row>
    <row r="28" spans="1:23" s="435" customFormat="1" x14ac:dyDescent="0.2">
      <c r="G28" s="438"/>
      <c r="H28" s="438"/>
      <c r="I28" s="438"/>
      <c r="J28" s="438"/>
      <c r="K28" s="438"/>
    </row>
    <row r="29" spans="1:23" s="435" customFormat="1" x14ac:dyDescent="0.2">
      <c r="G29" s="438"/>
      <c r="H29" s="438"/>
      <c r="I29" s="438"/>
      <c r="J29" s="438"/>
      <c r="K29" s="438"/>
    </row>
    <row r="30" spans="1:23" s="435" customFormat="1" x14ac:dyDescent="0.2">
      <c r="G30" s="438"/>
      <c r="H30" s="438"/>
      <c r="I30" s="438"/>
      <c r="J30" s="438"/>
      <c r="K30" s="438"/>
    </row>
    <row r="31" spans="1:23" s="435" customFormat="1" x14ac:dyDescent="0.2">
      <c r="G31" s="438"/>
      <c r="H31" s="438"/>
      <c r="I31" s="438"/>
      <c r="J31" s="438"/>
      <c r="K31" s="438"/>
    </row>
    <row r="32" spans="1:23" s="435" customFormat="1" x14ac:dyDescent="0.2">
      <c r="G32" s="438"/>
      <c r="H32" s="438"/>
      <c r="I32" s="438"/>
      <c r="J32" s="438"/>
      <c r="K32" s="438"/>
    </row>
  </sheetData>
  <mergeCells count="21">
    <mergeCell ref="T23:W23"/>
    <mergeCell ref="S14:S15"/>
    <mergeCell ref="T14:V14"/>
    <mergeCell ref="W14:W15"/>
    <mergeCell ref="A23:O23"/>
    <mergeCell ref="B14:B15"/>
    <mergeCell ref="K14:M14"/>
    <mergeCell ref="F14:F15"/>
    <mergeCell ref="C14:D14"/>
    <mergeCell ref="G14:H14"/>
    <mergeCell ref="E14:E15"/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</mergeCells>
  <printOptions horizontalCentered="1"/>
  <pageMargins left="1.75" right="0.5" top="0.75" bottom="0.75" header="0.3" footer="0.3"/>
  <pageSetup paperSize="256" scale="70" orientation="landscape" horizontalDpi="4294967293" verticalDpi="4294967293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view="pageBreakPreview" topLeftCell="A10" zoomScaleSheetLayoutView="100" workbookViewId="0">
      <selection activeCell="A18" sqref="A18:XFD26"/>
    </sheetView>
  </sheetViews>
  <sheetFormatPr defaultRowHeight="12.75" x14ac:dyDescent="0.2"/>
  <cols>
    <col min="1" max="1" width="5.7109375" customWidth="1"/>
    <col min="2" max="2" width="18.28515625" customWidth="1"/>
    <col min="3" max="3" width="10.7109375" customWidth="1"/>
    <col min="5" max="5" width="10.7109375" customWidth="1"/>
    <col min="10" max="10" width="9.42578125" customWidth="1"/>
    <col min="13" max="13" width="9.5703125" customWidth="1"/>
    <col min="14" max="14" width="7.28515625" customWidth="1"/>
    <col min="15" max="15" width="7.7109375" customWidth="1"/>
    <col min="16" max="16" width="12.85546875" customWidth="1"/>
    <col min="17" max="17" width="5.7109375" customWidth="1"/>
    <col min="18" max="18" width="4.85546875" customWidth="1"/>
    <col min="19" max="19" width="5.42578125" customWidth="1"/>
    <col min="20" max="20" width="11.42578125" customWidth="1"/>
  </cols>
  <sheetData>
    <row r="1" spans="1:20" ht="15.75" x14ac:dyDescent="0.2">
      <c r="A1" s="1713" t="s">
        <v>135</v>
      </c>
      <c r="B1" s="1713"/>
      <c r="C1" s="1713"/>
      <c r="D1" s="1713"/>
      <c r="E1" s="1713"/>
      <c r="F1" s="1713"/>
      <c r="G1" s="1713"/>
      <c r="H1" s="1713"/>
      <c r="I1" s="1713"/>
      <c r="J1" s="1713"/>
      <c r="K1" s="1713"/>
      <c r="L1" s="1713"/>
      <c r="M1" s="1713"/>
      <c r="N1" s="1713"/>
      <c r="O1" s="1713"/>
      <c r="P1" s="1713"/>
      <c r="Q1" s="1713"/>
      <c r="R1" s="1713"/>
      <c r="S1" s="1713"/>
      <c r="T1" s="1713"/>
    </row>
    <row r="2" spans="1:20" ht="15.75" x14ac:dyDescent="0.2">
      <c r="A2" s="1713" t="s">
        <v>66</v>
      </c>
      <c r="B2" s="1713"/>
      <c r="C2" s="1713"/>
      <c r="D2" s="1713"/>
      <c r="E2" s="1713"/>
      <c r="F2" s="1713"/>
      <c r="G2" s="1713"/>
      <c r="H2" s="1713"/>
      <c r="I2" s="1713"/>
      <c r="J2" s="1713"/>
      <c r="K2" s="1713"/>
      <c r="L2" s="1713"/>
      <c r="M2" s="1713"/>
      <c r="N2" s="1713"/>
      <c r="O2" s="1713"/>
      <c r="P2" s="1713"/>
      <c r="Q2" s="1713"/>
      <c r="R2" s="1713"/>
      <c r="S2" s="1713"/>
      <c r="T2" s="1713"/>
    </row>
    <row r="3" spans="1:20" ht="15.75" x14ac:dyDescent="0.2">
      <c r="A3" s="1713" t="s">
        <v>139</v>
      </c>
      <c r="B3" s="1713"/>
      <c r="C3" s="1713"/>
      <c r="D3" s="1713"/>
      <c r="E3" s="1713"/>
      <c r="F3" s="1713"/>
      <c r="G3" s="1713"/>
      <c r="H3" s="1713"/>
      <c r="I3" s="1713"/>
      <c r="J3" s="1713"/>
      <c r="K3" s="1713"/>
      <c r="L3" s="1713"/>
      <c r="M3" s="1713"/>
      <c r="N3" s="1713"/>
      <c r="O3" s="1713"/>
      <c r="P3" s="1713"/>
      <c r="Q3" s="1713"/>
      <c r="R3" s="1713"/>
      <c r="S3" s="1713"/>
      <c r="T3" s="1713"/>
    </row>
    <row r="4" spans="1:20" ht="15.75" x14ac:dyDescent="0.2">
      <c r="A4" s="1713" t="s">
        <v>601</v>
      </c>
      <c r="B4" s="1713"/>
      <c r="C4" s="1713"/>
      <c r="D4" s="1713"/>
      <c r="E4" s="1713"/>
      <c r="F4" s="1713"/>
      <c r="G4" s="1713"/>
      <c r="H4" s="1713"/>
      <c r="I4" s="1713"/>
      <c r="J4" s="1713"/>
      <c r="K4" s="1713"/>
      <c r="L4" s="1713"/>
      <c r="M4" s="1713"/>
      <c r="N4" s="1713"/>
      <c r="O4" s="1713"/>
      <c r="P4" s="1713"/>
      <c r="Q4" s="1713"/>
      <c r="R4" s="1713"/>
      <c r="S4" s="1713"/>
      <c r="T4" s="1713"/>
    </row>
    <row r="5" spans="1:20" ht="15.75" x14ac:dyDescent="0.2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202"/>
      <c r="P5" s="147"/>
      <c r="Q5" s="202"/>
      <c r="R5" s="202"/>
      <c r="S5" s="202"/>
      <c r="T5" s="147"/>
    </row>
    <row r="6" spans="1:20" ht="15.75" x14ac:dyDescent="0.2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202"/>
      <c r="P6" s="147"/>
      <c r="Q6" s="202"/>
      <c r="R6" s="202"/>
      <c r="S6" s="202"/>
      <c r="T6" s="147"/>
    </row>
    <row r="7" spans="1:20" ht="15.75" x14ac:dyDescent="0.2">
      <c r="A7" s="148" t="s">
        <v>68</v>
      </c>
      <c r="B7" s="149"/>
      <c r="C7" s="148" t="s">
        <v>69</v>
      </c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50"/>
      <c r="Q7" s="150"/>
      <c r="R7" s="150"/>
      <c r="S7" s="150"/>
      <c r="T7" s="149"/>
    </row>
    <row r="8" spans="1:20" ht="15.75" x14ac:dyDescent="0.2">
      <c r="A8" s="148" t="s">
        <v>70</v>
      </c>
      <c r="B8" s="149"/>
      <c r="C8" s="148" t="s">
        <v>71</v>
      </c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50"/>
      <c r="Q8" s="150"/>
      <c r="R8" s="150"/>
      <c r="S8" s="150"/>
      <c r="T8" s="149"/>
    </row>
    <row r="9" spans="1:20" ht="15.75" x14ac:dyDescent="0.2">
      <c r="A9" s="148" t="s">
        <v>72</v>
      </c>
      <c r="B9" s="149"/>
      <c r="C9" s="365" t="s">
        <v>203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50"/>
      <c r="Q9" s="150"/>
      <c r="R9" s="150"/>
      <c r="S9" s="150"/>
      <c r="T9" s="149"/>
    </row>
    <row r="10" spans="1:20" ht="15.75" x14ac:dyDescent="0.2">
      <c r="A10" s="148" t="s">
        <v>73</v>
      </c>
      <c r="B10" s="149"/>
      <c r="C10" s="365" t="s">
        <v>204</v>
      </c>
      <c r="D10" s="149"/>
      <c r="E10" s="149"/>
      <c r="F10" s="149"/>
      <c r="G10" s="149"/>
      <c r="H10" s="149"/>
      <c r="I10" s="149"/>
      <c r="J10" s="149"/>
      <c r="K10" s="151"/>
      <c r="L10" s="149"/>
      <c r="M10" s="149"/>
      <c r="N10" s="149"/>
      <c r="O10" s="149"/>
      <c r="P10" s="150"/>
      <c r="Q10" s="150"/>
      <c r="R10" s="150"/>
      <c r="S10" s="150"/>
      <c r="T10" s="149"/>
    </row>
    <row r="11" spans="1:20" ht="15.75" x14ac:dyDescent="0.2">
      <c r="A11" s="148" t="s">
        <v>74</v>
      </c>
      <c r="B11" s="149"/>
      <c r="C11" s="148" t="s">
        <v>128</v>
      </c>
      <c r="D11" s="149"/>
      <c r="E11" s="149"/>
      <c r="F11" s="149"/>
      <c r="G11" s="149"/>
      <c r="H11" s="149"/>
      <c r="I11" s="149"/>
      <c r="J11" s="149"/>
      <c r="K11" s="151"/>
      <c r="L11" s="149"/>
      <c r="M11" s="149"/>
      <c r="N11" s="149"/>
      <c r="O11" s="149"/>
      <c r="P11" s="150"/>
      <c r="Q11" s="150"/>
      <c r="R11" s="150"/>
      <c r="S11" s="150"/>
      <c r="T11" s="149"/>
    </row>
    <row r="12" spans="1:20" ht="15.75" x14ac:dyDescent="0.2">
      <c r="A12" s="148" t="s">
        <v>76</v>
      </c>
      <c r="B12" s="149"/>
      <c r="C12" s="148" t="s">
        <v>129</v>
      </c>
      <c r="D12" s="149"/>
      <c r="E12" s="149"/>
      <c r="F12" s="149"/>
      <c r="G12" s="149"/>
      <c r="H12" s="149"/>
      <c r="I12" s="149"/>
      <c r="J12" s="149"/>
      <c r="K12" s="151"/>
      <c r="L12" s="149"/>
      <c r="M12" s="149"/>
      <c r="N12" s="149"/>
      <c r="O12" s="149"/>
      <c r="P12" s="150"/>
      <c r="Q12" s="150"/>
      <c r="R12" s="150"/>
      <c r="S12" s="150"/>
      <c r="T12" s="149"/>
    </row>
    <row r="13" spans="1:20" ht="15.75" x14ac:dyDescent="0.2">
      <c r="A13" s="148" t="s">
        <v>36</v>
      </c>
      <c r="B13" s="149"/>
      <c r="C13" s="148" t="s">
        <v>187</v>
      </c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50"/>
      <c r="Q13" s="150"/>
      <c r="R13" s="150"/>
      <c r="S13" s="150"/>
      <c r="T13" s="149"/>
    </row>
    <row r="14" spans="1:20" ht="16.5" x14ac:dyDescent="0.2">
      <c r="A14" s="152"/>
      <c r="B14" s="153"/>
      <c r="C14" s="152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4"/>
      <c r="Q14" s="154"/>
      <c r="R14" s="154"/>
      <c r="S14" s="154"/>
      <c r="T14" s="153"/>
    </row>
    <row r="15" spans="1:20" ht="16.5" customHeight="1" x14ac:dyDescent="0.2">
      <c r="A15" s="1598" t="s">
        <v>16</v>
      </c>
      <c r="B15" s="1585" t="s">
        <v>78</v>
      </c>
      <c r="C15" s="1652" t="s">
        <v>0</v>
      </c>
      <c r="D15" s="1654"/>
      <c r="E15" s="1585" t="s">
        <v>25</v>
      </c>
      <c r="F15" s="1585" t="s">
        <v>130</v>
      </c>
      <c r="G15" s="1585" t="s">
        <v>183</v>
      </c>
      <c r="H15" s="1585" t="s">
        <v>122</v>
      </c>
      <c r="I15" s="1585" t="s">
        <v>123</v>
      </c>
      <c r="J15" s="1601" t="s">
        <v>28</v>
      </c>
      <c r="K15" s="1603"/>
      <c r="L15" s="1585" t="s">
        <v>112</v>
      </c>
      <c r="M15" s="1585" t="s">
        <v>181</v>
      </c>
      <c r="N15" s="1714" t="s">
        <v>37</v>
      </c>
      <c r="O15" s="1715"/>
      <c r="P15" s="1721" t="s">
        <v>166</v>
      </c>
      <c r="Q15" s="1716" t="s">
        <v>7</v>
      </c>
      <c r="R15" s="1717"/>
      <c r="S15" s="1718"/>
      <c r="T15" s="1585" t="s">
        <v>2</v>
      </c>
    </row>
    <row r="16" spans="1:20" ht="35.25" customHeight="1" x14ac:dyDescent="0.2">
      <c r="A16" s="1599"/>
      <c r="B16" s="1649"/>
      <c r="C16" s="112" t="s">
        <v>5</v>
      </c>
      <c r="D16" s="132" t="s">
        <v>23</v>
      </c>
      <c r="E16" s="1649"/>
      <c r="F16" s="1649"/>
      <c r="G16" s="1649"/>
      <c r="H16" s="1649"/>
      <c r="I16" s="1649"/>
      <c r="J16" s="132" t="s">
        <v>0</v>
      </c>
      <c r="K16" s="132" t="s">
        <v>24</v>
      </c>
      <c r="L16" s="1649"/>
      <c r="M16" s="1649"/>
      <c r="N16" s="193" t="s">
        <v>172</v>
      </c>
      <c r="O16" s="193" t="s">
        <v>173</v>
      </c>
      <c r="P16" s="1722"/>
      <c r="Q16" s="113" t="s">
        <v>99</v>
      </c>
      <c r="R16" s="113" t="s">
        <v>100</v>
      </c>
      <c r="S16" s="113" t="s">
        <v>101</v>
      </c>
      <c r="T16" s="1649"/>
    </row>
    <row r="17" spans="1:20" x14ac:dyDescent="0.2">
      <c r="A17" s="288" t="s">
        <v>84</v>
      </c>
      <c r="B17" s="289" t="s">
        <v>85</v>
      </c>
      <c r="C17" s="288" t="s">
        <v>86</v>
      </c>
      <c r="D17" s="289" t="s">
        <v>87</v>
      </c>
      <c r="E17" s="289" t="s">
        <v>88</v>
      </c>
      <c r="F17" s="289" t="s">
        <v>89</v>
      </c>
      <c r="G17" s="289" t="s">
        <v>90</v>
      </c>
      <c r="H17" s="289" t="s">
        <v>20</v>
      </c>
      <c r="I17" s="289" t="s">
        <v>17</v>
      </c>
      <c r="J17" s="289" t="s">
        <v>15</v>
      </c>
      <c r="K17" s="289" t="s">
        <v>91</v>
      </c>
      <c r="L17" s="289" t="s">
        <v>92</v>
      </c>
      <c r="M17" s="289" t="s">
        <v>93</v>
      </c>
      <c r="N17" s="289" t="s">
        <v>18</v>
      </c>
      <c r="O17" s="289" t="s">
        <v>21</v>
      </c>
      <c r="P17" s="289" t="s">
        <v>22</v>
      </c>
      <c r="Q17" s="289" t="s">
        <v>19</v>
      </c>
      <c r="R17" s="289" t="s">
        <v>114</v>
      </c>
      <c r="S17" s="289" t="s">
        <v>115</v>
      </c>
      <c r="T17" s="289" t="s">
        <v>116</v>
      </c>
    </row>
    <row r="18" spans="1:20" ht="9.9499999999999993" customHeight="1" x14ac:dyDescent="0.3">
      <c r="A18" s="279"/>
      <c r="B18" s="280"/>
      <c r="C18" s="281"/>
      <c r="D18" s="281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3"/>
      <c r="Q18" s="283"/>
      <c r="R18" s="283"/>
      <c r="S18" s="283"/>
      <c r="T18" s="282"/>
    </row>
    <row r="19" spans="1:20" ht="9.9499999999999993" customHeight="1" x14ac:dyDescent="0.2">
      <c r="A19" s="222"/>
      <c r="B19" s="223"/>
      <c r="C19" s="224"/>
      <c r="D19" s="223"/>
      <c r="E19" s="223"/>
      <c r="F19" s="225"/>
      <c r="G19" s="225"/>
      <c r="H19" s="225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74"/>
    </row>
    <row r="20" spans="1:20" ht="9.9499999999999993" customHeight="1" x14ac:dyDescent="0.2">
      <c r="A20" s="222"/>
      <c r="B20" s="223"/>
      <c r="C20" s="224"/>
      <c r="D20" s="223"/>
      <c r="E20" s="223"/>
      <c r="F20" s="225"/>
      <c r="G20" s="225"/>
      <c r="H20" s="225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74"/>
    </row>
    <row r="21" spans="1:20" ht="9.9499999999999993" customHeight="1" x14ac:dyDescent="0.2">
      <c r="A21" s="222"/>
      <c r="B21" s="223"/>
      <c r="C21" s="224"/>
      <c r="D21" s="223"/>
      <c r="E21" s="223"/>
      <c r="F21" s="225"/>
      <c r="G21" s="225"/>
      <c r="H21" s="225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74"/>
    </row>
    <row r="22" spans="1:20" ht="9.9499999999999993" customHeight="1" x14ac:dyDescent="0.2">
      <c r="A22" s="222"/>
      <c r="B22" s="223"/>
      <c r="C22" s="224"/>
      <c r="D22" s="223"/>
      <c r="E22" s="223"/>
      <c r="F22" s="225"/>
      <c r="G22" s="225"/>
      <c r="H22" s="225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74"/>
    </row>
    <row r="23" spans="1:20" ht="9.9499999999999993" customHeight="1" x14ac:dyDescent="0.2">
      <c r="A23" s="222"/>
      <c r="B23" s="223"/>
      <c r="C23" s="224"/>
      <c r="D23" s="223"/>
      <c r="E23" s="223"/>
      <c r="F23" s="225"/>
      <c r="G23" s="225"/>
      <c r="H23" s="225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74"/>
    </row>
    <row r="24" spans="1:20" ht="9.9499999999999993" customHeight="1" x14ac:dyDescent="0.2">
      <c r="A24" s="222"/>
      <c r="B24" s="223"/>
      <c r="C24" s="224"/>
      <c r="D24" s="223"/>
      <c r="E24" s="223"/>
      <c r="F24" s="225"/>
      <c r="G24" s="225"/>
      <c r="H24" s="225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74"/>
    </row>
    <row r="25" spans="1:20" ht="9.9499999999999993" customHeight="1" x14ac:dyDescent="0.2">
      <c r="A25" s="222"/>
      <c r="B25" s="223"/>
      <c r="C25" s="224"/>
      <c r="D25" s="223"/>
      <c r="E25" s="223"/>
      <c r="F25" s="225"/>
      <c r="G25" s="225"/>
      <c r="H25" s="225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74"/>
    </row>
    <row r="26" spans="1:20" ht="9.9499999999999993" customHeight="1" x14ac:dyDescent="0.2">
      <c r="A26" s="284"/>
      <c r="B26" s="170"/>
      <c r="C26" s="285"/>
      <c r="D26" s="170"/>
      <c r="E26" s="170"/>
      <c r="F26" s="286"/>
      <c r="G26" s="286"/>
      <c r="H26" s="286"/>
      <c r="I26" s="170"/>
      <c r="J26" s="170"/>
      <c r="K26" s="170"/>
      <c r="L26" s="170"/>
      <c r="M26" s="170"/>
      <c r="N26" s="170"/>
      <c r="O26" s="170"/>
      <c r="P26" s="287"/>
      <c r="Q26" s="287"/>
      <c r="R26" s="287"/>
      <c r="S26" s="287"/>
      <c r="T26" s="170"/>
    </row>
    <row r="27" spans="1:20" ht="16.5" x14ac:dyDescent="0.2">
      <c r="A27" s="1576" t="s">
        <v>94</v>
      </c>
      <c r="B27" s="1576"/>
      <c r="C27" s="1576"/>
      <c r="D27" s="1576"/>
      <c r="E27" s="1576"/>
      <c r="F27" s="1576"/>
      <c r="G27" s="1576"/>
      <c r="H27" s="1576"/>
      <c r="I27" s="1576"/>
      <c r="J27" s="1576"/>
      <c r="K27" s="1576"/>
      <c r="L27" s="1576"/>
      <c r="M27" s="1576"/>
      <c r="N27" s="214"/>
      <c r="O27" s="746"/>
      <c r="P27" s="870">
        <f>SUM(P19:P26)</f>
        <v>0</v>
      </c>
      <c r="Q27" s="1719"/>
      <c r="R27" s="1719"/>
      <c r="S27" s="1719"/>
      <c r="T27" s="1720"/>
    </row>
    <row r="28" spans="1:20" ht="16.5" x14ac:dyDescent="0.2">
      <c r="A28" s="464"/>
      <c r="B28" s="464"/>
      <c r="C28" s="464"/>
      <c r="D28" s="464"/>
      <c r="E28" s="464"/>
      <c r="F28" s="464"/>
      <c r="G28" s="464"/>
      <c r="H28" s="464"/>
      <c r="I28" s="464"/>
      <c r="J28" s="464"/>
      <c r="K28" s="464"/>
      <c r="L28" s="464"/>
      <c r="M28" s="464"/>
      <c r="N28" s="388"/>
      <c r="O28" s="464"/>
      <c r="P28" s="465"/>
      <c r="Q28" s="466"/>
      <c r="R28" s="466"/>
      <c r="S28" s="466"/>
      <c r="T28" s="466"/>
    </row>
    <row r="29" spans="1:20" ht="16.5" x14ac:dyDescent="0.2">
      <c r="A29" s="464"/>
      <c r="B29" s="464"/>
      <c r="C29" s="464"/>
      <c r="D29" s="464"/>
      <c r="E29" s="464"/>
      <c r="F29" s="464"/>
      <c r="G29" s="464"/>
      <c r="H29" s="464"/>
      <c r="I29" s="464"/>
      <c r="J29" s="464"/>
      <c r="K29" s="464"/>
      <c r="L29" s="464"/>
      <c r="M29" s="464"/>
      <c r="N29" s="388"/>
      <c r="O29" s="464"/>
      <c r="P29" s="465"/>
      <c r="Q29" s="466"/>
      <c r="R29" s="466"/>
      <c r="S29" s="466"/>
      <c r="T29" s="466"/>
    </row>
    <row r="30" spans="1:20" s="435" customFormat="1" x14ac:dyDescent="0.2">
      <c r="C30" s="436"/>
      <c r="F30" s="436"/>
      <c r="G30" s="437"/>
      <c r="H30" s="437"/>
      <c r="I30" s="437"/>
      <c r="J30" s="437"/>
      <c r="K30" s="437"/>
    </row>
    <row r="31" spans="1:20" s="435" customFormat="1" x14ac:dyDescent="0.2">
      <c r="G31" s="438"/>
      <c r="H31" s="438"/>
      <c r="I31" s="438"/>
      <c r="J31" s="438"/>
      <c r="K31" s="438"/>
    </row>
    <row r="32" spans="1:20" s="435" customFormat="1" x14ac:dyDescent="0.2">
      <c r="G32" s="438"/>
      <c r="H32" s="438"/>
      <c r="I32" s="438"/>
      <c r="J32" s="438"/>
      <c r="K32" s="438"/>
    </row>
    <row r="33" spans="7:11" s="435" customFormat="1" x14ac:dyDescent="0.2">
      <c r="G33" s="438"/>
      <c r="H33" s="438"/>
      <c r="I33" s="438"/>
      <c r="J33" s="438"/>
      <c r="K33" s="438"/>
    </row>
    <row r="34" spans="7:11" s="435" customFormat="1" x14ac:dyDescent="0.2">
      <c r="G34" s="438"/>
      <c r="H34" s="438"/>
      <c r="I34" s="438"/>
      <c r="J34" s="438"/>
      <c r="K34" s="438"/>
    </row>
    <row r="35" spans="7:11" s="435" customFormat="1" x14ac:dyDescent="0.2">
      <c r="G35" s="438"/>
      <c r="H35" s="438"/>
      <c r="I35" s="438"/>
      <c r="J35" s="438"/>
      <c r="K35" s="438"/>
    </row>
    <row r="36" spans="7:11" s="435" customFormat="1" x14ac:dyDescent="0.2">
      <c r="G36" s="438"/>
      <c r="H36" s="438"/>
      <c r="I36" s="438"/>
      <c r="J36" s="438"/>
      <c r="K36" s="438"/>
    </row>
    <row r="37" spans="7:11" s="435" customFormat="1" x14ac:dyDescent="0.2">
      <c r="G37" s="438"/>
      <c r="H37" s="438"/>
      <c r="I37" s="438"/>
      <c r="J37" s="438"/>
      <c r="K37" s="438"/>
    </row>
    <row r="38" spans="7:11" s="435" customFormat="1" x14ac:dyDescent="0.2">
      <c r="G38" s="438"/>
      <c r="H38" s="438"/>
      <c r="I38" s="438"/>
      <c r="J38" s="438"/>
      <c r="K38" s="438"/>
    </row>
  </sheetData>
  <mergeCells count="21">
    <mergeCell ref="Q27:T27"/>
    <mergeCell ref="A27:M27"/>
    <mergeCell ref="P15:P16"/>
    <mergeCell ref="T15:T16"/>
    <mergeCell ref="H15:H16"/>
    <mergeCell ref="C15:D15"/>
    <mergeCell ref="J15:K15"/>
    <mergeCell ref="F15:F16"/>
    <mergeCell ref="M15:M16"/>
    <mergeCell ref="G15:G16"/>
    <mergeCell ref="I15:I16"/>
    <mergeCell ref="A1:T1"/>
    <mergeCell ref="A2:T2"/>
    <mergeCell ref="A3:T3"/>
    <mergeCell ref="A4:T4"/>
    <mergeCell ref="A15:A16"/>
    <mergeCell ref="B15:B16"/>
    <mergeCell ref="L15:L16"/>
    <mergeCell ref="E15:E16"/>
    <mergeCell ref="N15:O15"/>
    <mergeCell ref="Q15:S15"/>
  </mergeCells>
  <printOptions horizontalCentered="1"/>
  <pageMargins left="2.25" right="0.75" top="0.75" bottom="0.75" header="0.3" footer="0.3"/>
  <pageSetup paperSize="256" scale="70" orientation="landscape" horizontalDpi="4294967293" verticalDpi="4294967293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view="pageBreakPreview" topLeftCell="A7" zoomScaleSheetLayoutView="100" workbookViewId="0">
      <selection activeCell="A17" sqref="A17:XFD25"/>
    </sheetView>
  </sheetViews>
  <sheetFormatPr defaultRowHeight="12.75" x14ac:dyDescent="0.2"/>
  <cols>
    <col min="1" max="1" width="5" customWidth="1"/>
    <col min="2" max="2" width="18.28515625" customWidth="1"/>
    <col min="3" max="3" width="12.42578125" customWidth="1"/>
    <col min="5" max="5" width="11.140625" customWidth="1"/>
    <col min="6" max="6" width="7.85546875" customWidth="1"/>
    <col min="7" max="7" width="6.85546875" customWidth="1"/>
    <col min="8" max="8" width="6.7109375" customWidth="1"/>
    <col min="10" max="10" width="9.7109375" customWidth="1"/>
    <col min="11" max="11" width="7.140625" customWidth="1"/>
    <col min="12" max="12" width="7.85546875" customWidth="1"/>
    <col min="13" max="13" width="10.42578125" customWidth="1"/>
    <col min="14" max="14" width="7.7109375" customWidth="1"/>
    <col min="15" max="15" width="7.28515625" customWidth="1"/>
    <col min="16" max="16" width="13.42578125" customWidth="1"/>
    <col min="17" max="17" width="5.7109375" customWidth="1"/>
    <col min="18" max="18" width="5.5703125" customWidth="1"/>
    <col min="19" max="19" width="5" customWidth="1"/>
    <col min="20" max="20" width="11.85546875" customWidth="1"/>
  </cols>
  <sheetData>
    <row r="1" spans="1:20" ht="15.75" x14ac:dyDescent="0.2">
      <c r="A1" s="1723" t="s">
        <v>135</v>
      </c>
      <c r="B1" s="1723"/>
      <c r="C1" s="1723"/>
      <c r="D1" s="1723"/>
      <c r="E1" s="1723"/>
      <c r="F1" s="1723"/>
      <c r="G1" s="1723"/>
      <c r="H1" s="1723"/>
      <c r="I1" s="1723"/>
      <c r="J1" s="1723"/>
      <c r="K1" s="1723"/>
      <c r="L1" s="1723"/>
      <c r="M1" s="1723"/>
      <c r="N1" s="1723"/>
      <c r="O1" s="1723"/>
      <c r="P1" s="1723"/>
      <c r="Q1" s="1723"/>
      <c r="R1" s="1723"/>
      <c r="S1" s="1723"/>
      <c r="T1" s="1723"/>
    </row>
    <row r="2" spans="1:20" ht="15.75" x14ac:dyDescent="0.2">
      <c r="A2" s="1723" t="s">
        <v>66</v>
      </c>
      <c r="B2" s="1723"/>
      <c r="C2" s="1723"/>
      <c r="D2" s="1723"/>
      <c r="E2" s="1723"/>
      <c r="F2" s="1723"/>
      <c r="G2" s="1723"/>
      <c r="H2" s="1723"/>
      <c r="I2" s="1723"/>
      <c r="J2" s="1723"/>
      <c r="K2" s="1723"/>
      <c r="L2" s="1723"/>
      <c r="M2" s="1723"/>
      <c r="N2" s="1723"/>
      <c r="O2" s="1723"/>
      <c r="P2" s="1723"/>
      <c r="Q2" s="1723"/>
      <c r="R2" s="1723"/>
      <c r="S2" s="1723"/>
      <c r="T2" s="1723"/>
    </row>
    <row r="3" spans="1:20" ht="15.75" x14ac:dyDescent="0.2">
      <c r="A3" s="1723" t="s">
        <v>139</v>
      </c>
      <c r="B3" s="1723"/>
      <c r="C3" s="1723"/>
      <c r="D3" s="1723"/>
      <c r="E3" s="1723"/>
      <c r="F3" s="1723"/>
      <c r="G3" s="1723"/>
      <c r="H3" s="1723"/>
      <c r="I3" s="1723"/>
      <c r="J3" s="1723"/>
      <c r="K3" s="1723"/>
      <c r="L3" s="1723"/>
      <c r="M3" s="1723"/>
      <c r="N3" s="1723"/>
      <c r="O3" s="1723"/>
      <c r="P3" s="1723"/>
      <c r="Q3" s="1723"/>
      <c r="R3" s="1723"/>
      <c r="S3" s="1723"/>
      <c r="T3" s="1723"/>
    </row>
    <row r="4" spans="1:20" ht="15.75" x14ac:dyDescent="0.2">
      <c r="A4" s="1723" t="s">
        <v>601</v>
      </c>
      <c r="B4" s="1723"/>
      <c r="C4" s="1723"/>
      <c r="D4" s="1723"/>
      <c r="E4" s="1723"/>
      <c r="F4" s="1723"/>
      <c r="G4" s="1723"/>
      <c r="H4" s="1723"/>
      <c r="I4" s="1723"/>
      <c r="J4" s="1723"/>
      <c r="K4" s="1723"/>
      <c r="L4" s="1723"/>
      <c r="M4" s="1723"/>
      <c r="N4" s="1723"/>
      <c r="O4" s="1723"/>
      <c r="P4" s="1723"/>
      <c r="Q4" s="1723"/>
      <c r="R4" s="1723"/>
      <c r="S4" s="1723"/>
      <c r="T4" s="1723"/>
    </row>
    <row r="5" spans="1:20" ht="15.75" x14ac:dyDescent="0.2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203"/>
      <c r="P5" s="158"/>
      <c r="Q5" s="203"/>
      <c r="R5" s="203"/>
      <c r="S5" s="203"/>
      <c r="T5" s="158"/>
    </row>
    <row r="6" spans="1:20" ht="16.5" x14ac:dyDescent="0.2">
      <c r="A6" s="159" t="s">
        <v>68</v>
      </c>
      <c r="B6" s="160"/>
      <c r="C6" s="159" t="s">
        <v>69</v>
      </c>
      <c r="D6" s="160"/>
      <c r="E6" s="160"/>
      <c r="F6" s="160"/>
      <c r="G6" s="160"/>
      <c r="H6" s="160"/>
      <c r="I6" s="160"/>
      <c r="J6" s="143"/>
      <c r="K6" s="160"/>
      <c r="L6" s="160"/>
      <c r="M6" s="160"/>
      <c r="N6" s="160"/>
      <c r="O6" s="160"/>
      <c r="P6" s="160"/>
      <c r="Q6" s="160"/>
      <c r="R6" s="160"/>
      <c r="S6" s="160"/>
      <c r="T6" s="160"/>
    </row>
    <row r="7" spans="1:20" ht="16.5" x14ac:dyDescent="0.2">
      <c r="A7" s="159" t="s">
        <v>70</v>
      </c>
      <c r="B7" s="160"/>
      <c r="C7" s="159" t="s">
        <v>71</v>
      </c>
      <c r="D7" s="160"/>
      <c r="E7" s="160"/>
      <c r="F7" s="160"/>
      <c r="G7" s="160"/>
      <c r="H7" s="160"/>
      <c r="I7" s="160"/>
      <c r="J7" s="143"/>
      <c r="K7" s="160"/>
      <c r="L7" s="160"/>
      <c r="M7" s="160"/>
      <c r="N7" s="160"/>
      <c r="O7" s="160"/>
      <c r="P7" s="160"/>
      <c r="Q7" s="160"/>
      <c r="R7" s="160"/>
      <c r="S7" s="160"/>
      <c r="T7" s="160"/>
    </row>
    <row r="8" spans="1:20" ht="16.5" x14ac:dyDescent="0.2">
      <c r="A8" s="159" t="s">
        <v>72</v>
      </c>
      <c r="B8" s="160"/>
      <c r="C8" s="365" t="s">
        <v>203</v>
      </c>
      <c r="D8" s="160"/>
      <c r="E8" s="160"/>
      <c r="F8" s="160"/>
      <c r="G8" s="160"/>
      <c r="H8" s="160"/>
      <c r="I8" s="160"/>
      <c r="J8" s="143"/>
      <c r="K8" s="160"/>
      <c r="L8" s="160"/>
      <c r="M8" s="160"/>
      <c r="N8" s="160"/>
      <c r="O8" s="160"/>
      <c r="P8" s="160"/>
      <c r="Q8" s="160"/>
      <c r="R8" s="160"/>
      <c r="S8" s="160"/>
      <c r="T8" s="160"/>
    </row>
    <row r="9" spans="1:20" ht="16.5" x14ac:dyDescent="0.2">
      <c r="A9" s="159" t="s">
        <v>73</v>
      </c>
      <c r="B9" s="160"/>
      <c r="C9" s="365" t="s">
        <v>204</v>
      </c>
      <c r="D9" s="160"/>
      <c r="E9" s="160"/>
      <c r="F9" s="160"/>
      <c r="G9" s="160"/>
      <c r="H9" s="160"/>
      <c r="I9" s="160"/>
      <c r="J9" s="143"/>
      <c r="K9" s="160"/>
      <c r="L9" s="160"/>
      <c r="M9" s="160"/>
      <c r="N9" s="160"/>
      <c r="O9" s="160"/>
      <c r="P9" s="160"/>
      <c r="Q9" s="160"/>
      <c r="R9" s="160"/>
      <c r="S9" s="160"/>
      <c r="T9" s="160"/>
    </row>
    <row r="10" spans="1:20" ht="16.5" x14ac:dyDescent="0.2">
      <c r="A10" s="159" t="s">
        <v>74</v>
      </c>
      <c r="B10" s="160"/>
      <c r="C10" s="159" t="s">
        <v>128</v>
      </c>
      <c r="D10" s="160"/>
      <c r="E10" s="160"/>
      <c r="F10" s="160"/>
      <c r="G10" s="160"/>
      <c r="H10" s="160"/>
      <c r="I10" s="160"/>
      <c r="J10" s="143"/>
      <c r="K10" s="160"/>
      <c r="L10" s="160"/>
      <c r="M10" s="160"/>
      <c r="N10" s="160"/>
      <c r="O10" s="160"/>
      <c r="P10" s="160"/>
      <c r="Q10" s="160"/>
      <c r="R10" s="160"/>
      <c r="S10" s="160"/>
      <c r="T10" s="160"/>
    </row>
    <row r="11" spans="1:20" ht="16.5" x14ac:dyDescent="0.2">
      <c r="A11" s="159" t="s">
        <v>76</v>
      </c>
      <c r="B11" s="160"/>
      <c r="C11" s="159" t="s">
        <v>140</v>
      </c>
      <c r="D11" s="160"/>
      <c r="E11" s="160"/>
      <c r="F11" s="160"/>
      <c r="G11" s="160"/>
      <c r="H11" s="160"/>
      <c r="I11" s="160"/>
      <c r="J11" s="143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ht="16.5" x14ac:dyDescent="0.2">
      <c r="A12" s="159" t="s">
        <v>36</v>
      </c>
      <c r="B12" s="160"/>
      <c r="C12" s="159" t="s">
        <v>186</v>
      </c>
      <c r="D12" s="160"/>
      <c r="E12" s="160"/>
      <c r="F12" s="160"/>
      <c r="G12" s="160"/>
      <c r="H12" s="160"/>
      <c r="I12" s="160"/>
      <c r="J12" s="143"/>
      <c r="K12" s="160"/>
      <c r="L12" s="160"/>
      <c r="M12" s="160"/>
      <c r="N12" s="160"/>
      <c r="O12" s="160"/>
      <c r="P12" s="160"/>
      <c r="Q12" s="160"/>
      <c r="R12" s="160"/>
      <c r="S12" s="160"/>
      <c r="T12" s="160"/>
    </row>
    <row r="13" spans="1:20" ht="16.5" x14ac:dyDescent="0.2">
      <c r="A13" s="152"/>
      <c r="B13" s="153"/>
      <c r="C13" s="152"/>
      <c r="D13" s="153"/>
      <c r="E13" s="153"/>
      <c r="F13" s="153"/>
      <c r="G13" s="153"/>
      <c r="H13" s="153"/>
      <c r="I13" s="153"/>
      <c r="J13" s="144"/>
      <c r="K13" s="153"/>
      <c r="L13" s="153"/>
      <c r="M13" s="153"/>
      <c r="N13" s="153"/>
      <c r="O13" s="153"/>
      <c r="P13" s="153"/>
      <c r="Q13" s="153"/>
      <c r="R13" s="153"/>
      <c r="S13" s="153"/>
      <c r="T13" s="153"/>
    </row>
    <row r="14" spans="1:20" ht="19.5" customHeight="1" x14ac:dyDescent="0.2">
      <c r="A14" s="1598" t="s">
        <v>16</v>
      </c>
      <c r="B14" s="1585" t="s">
        <v>78</v>
      </c>
      <c r="C14" s="1651" t="s">
        <v>0</v>
      </c>
      <c r="D14" s="1651"/>
      <c r="E14" s="1648" t="s">
        <v>25</v>
      </c>
      <c r="F14" s="1648" t="s">
        <v>130</v>
      </c>
      <c r="G14" s="1648" t="s">
        <v>183</v>
      </c>
      <c r="H14" s="1648" t="s">
        <v>122</v>
      </c>
      <c r="I14" s="1648" t="s">
        <v>123</v>
      </c>
      <c r="J14" s="1651" t="s">
        <v>28</v>
      </c>
      <c r="K14" s="1651"/>
      <c r="L14" s="1585" t="s">
        <v>112</v>
      </c>
      <c r="M14" s="1585" t="s">
        <v>181</v>
      </c>
      <c r="N14" s="1724" t="s">
        <v>37</v>
      </c>
      <c r="O14" s="1725"/>
      <c r="P14" s="1585" t="s">
        <v>166</v>
      </c>
      <c r="Q14" s="1648" t="s">
        <v>7</v>
      </c>
      <c r="R14" s="1648"/>
      <c r="S14" s="1648"/>
      <c r="T14" s="1585" t="s">
        <v>2</v>
      </c>
    </row>
    <row r="15" spans="1:20" ht="27.75" customHeight="1" x14ac:dyDescent="0.2">
      <c r="A15" s="1599"/>
      <c r="B15" s="1649"/>
      <c r="C15" s="155" t="s">
        <v>5</v>
      </c>
      <c r="D15" s="156" t="s">
        <v>23</v>
      </c>
      <c r="E15" s="1648"/>
      <c r="F15" s="1648"/>
      <c r="G15" s="1648"/>
      <c r="H15" s="1648"/>
      <c r="I15" s="1648"/>
      <c r="J15" s="132" t="s">
        <v>0</v>
      </c>
      <c r="K15" s="193" t="s">
        <v>24</v>
      </c>
      <c r="L15" s="1649"/>
      <c r="M15" s="1649"/>
      <c r="N15" s="193" t="s">
        <v>172</v>
      </c>
      <c r="O15" s="193" t="s">
        <v>173</v>
      </c>
      <c r="P15" s="1649"/>
      <c r="Q15" s="201" t="s">
        <v>99</v>
      </c>
      <c r="R15" s="201" t="s">
        <v>100</v>
      </c>
      <c r="S15" s="201" t="s">
        <v>101</v>
      </c>
      <c r="T15" s="1649"/>
    </row>
    <row r="16" spans="1:20" x14ac:dyDescent="0.2">
      <c r="A16" s="174" t="s">
        <v>84</v>
      </c>
      <c r="B16" s="199" t="s">
        <v>85</v>
      </c>
      <c r="C16" s="174" t="s">
        <v>86</v>
      </c>
      <c r="D16" s="199" t="s">
        <v>87</v>
      </c>
      <c r="E16" s="199" t="s">
        <v>88</v>
      </c>
      <c r="F16" s="199" t="s">
        <v>89</v>
      </c>
      <c r="G16" s="199" t="s">
        <v>90</v>
      </c>
      <c r="H16" s="199" t="s">
        <v>20</v>
      </c>
      <c r="I16" s="199" t="s">
        <v>17</v>
      </c>
      <c r="J16" s="199" t="s">
        <v>15</v>
      </c>
      <c r="K16" s="199" t="s">
        <v>91</v>
      </c>
      <c r="L16" s="199" t="s">
        <v>92</v>
      </c>
      <c r="M16" s="199" t="s">
        <v>93</v>
      </c>
      <c r="N16" s="199" t="s">
        <v>18</v>
      </c>
      <c r="O16" s="199" t="s">
        <v>21</v>
      </c>
      <c r="P16" s="199" t="s">
        <v>22</v>
      </c>
      <c r="Q16" s="199" t="s">
        <v>19</v>
      </c>
      <c r="R16" s="199" t="s">
        <v>114</v>
      </c>
      <c r="S16" s="199" t="s">
        <v>115</v>
      </c>
      <c r="T16" s="199" t="s">
        <v>116</v>
      </c>
    </row>
    <row r="17" spans="1:20" ht="9.9499999999999993" customHeight="1" x14ac:dyDescent="0.3">
      <c r="A17" s="270"/>
      <c r="B17" s="261"/>
      <c r="C17" s="271"/>
      <c r="D17" s="272"/>
      <c r="E17" s="263"/>
      <c r="F17" s="263"/>
      <c r="G17" s="263"/>
      <c r="H17" s="263"/>
      <c r="I17" s="263"/>
      <c r="J17" s="273"/>
      <c r="K17" s="263"/>
      <c r="L17" s="263"/>
      <c r="M17" s="263"/>
      <c r="N17" s="263"/>
      <c r="O17" s="263"/>
      <c r="P17" s="263"/>
      <c r="Q17" s="263"/>
      <c r="R17" s="263"/>
      <c r="S17" s="263"/>
      <c r="T17" s="263"/>
    </row>
    <row r="18" spans="1:20" ht="9.9499999999999993" customHeight="1" x14ac:dyDescent="0.2">
      <c r="A18" s="222"/>
      <c r="B18" s="223"/>
      <c r="C18" s="224"/>
      <c r="D18" s="223"/>
      <c r="E18" s="223"/>
      <c r="F18" s="225"/>
      <c r="G18" s="225"/>
      <c r="H18" s="225"/>
      <c r="I18" s="223"/>
      <c r="J18" s="223"/>
      <c r="K18" s="223"/>
      <c r="L18" s="223"/>
      <c r="M18" s="223"/>
      <c r="N18" s="223"/>
      <c r="O18" s="223"/>
      <c r="P18" s="274"/>
      <c r="Q18" s="274"/>
      <c r="R18" s="274"/>
      <c r="S18" s="274"/>
      <c r="T18" s="223"/>
    </row>
    <row r="19" spans="1:20" ht="9.9499999999999993" customHeight="1" x14ac:dyDescent="0.2">
      <c r="A19" s="222"/>
      <c r="B19" s="223"/>
      <c r="C19" s="224"/>
      <c r="D19" s="223"/>
      <c r="E19" s="223"/>
      <c r="F19" s="225"/>
      <c r="G19" s="225"/>
      <c r="H19" s="225"/>
      <c r="I19" s="223"/>
      <c r="J19" s="223"/>
      <c r="K19" s="223"/>
      <c r="L19" s="223"/>
      <c r="M19" s="223"/>
      <c r="N19" s="223"/>
      <c r="O19" s="223"/>
      <c r="P19" s="274"/>
      <c r="Q19" s="274"/>
      <c r="R19" s="274"/>
      <c r="S19" s="274"/>
      <c r="T19" s="223"/>
    </row>
    <row r="20" spans="1:20" ht="9.9499999999999993" customHeight="1" x14ac:dyDescent="0.2">
      <c r="A20" s="222"/>
      <c r="B20" s="223"/>
      <c r="C20" s="224"/>
      <c r="D20" s="223"/>
      <c r="E20" s="223"/>
      <c r="F20" s="225"/>
      <c r="G20" s="225"/>
      <c r="H20" s="225"/>
      <c r="I20" s="223"/>
      <c r="J20" s="223"/>
      <c r="K20" s="223"/>
      <c r="L20" s="223"/>
      <c r="M20" s="223"/>
      <c r="N20" s="223"/>
      <c r="O20" s="223"/>
      <c r="P20" s="274"/>
      <c r="Q20" s="274"/>
      <c r="R20" s="274"/>
      <c r="S20" s="274"/>
      <c r="T20" s="223"/>
    </row>
    <row r="21" spans="1:20" ht="9.9499999999999993" customHeight="1" x14ac:dyDescent="0.2">
      <c r="A21" s="222"/>
      <c r="B21" s="223"/>
      <c r="C21" s="224"/>
      <c r="D21" s="223"/>
      <c r="E21" s="223"/>
      <c r="F21" s="225"/>
      <c r="G21" s="225"/>
      <c r="H21" s="225"/>
      <c r="I21" s="223"/>
      <c r="J21" s="223"/>
      <c r="K21" s="223"/>
      <c r="L21" s="223"/>
      <c r="M21" s="223"/>
      <c r="N21" s="223"/>
      <c r="O21" s="223"/>
      <c r="P21" s="275"/>
      <c r="Q21" s="275"/>
      <c r="R21" s="275"/>
      <c r="S21" s="275"/>
      <c r="T21" s="223"/>
    </row>
    <row r="22" spans="1:20" ht="9.9499999999999993" customHeight="1" x14ac:dyDescent="0.2">
      <c r="A22" s="222"/>
      <c r="B22" s="223"/>
      <c r="C22" s="224"/>
      <c r="D22" s="223"/>
      <c r="E22" s="223"/>
      <c r="F22" s="223"/>
      <c r="G22" s="225"/>
      <c r="H22" s="223"/>
      <c r="I22" s="230"/>
      <c r="J22" s="223"/>
      <c r="K22" s="276"/>
      <c r="L22" s="223"/>
      <c r="M22" s="223"/>
      <c r="N22" s="223"/>
      <c r="O22" s="223"/>
      <c r="P22" s="275"/>
      <c r="Q22" s="275"/>
      <c r="R22" s="275"/>
      <c r="S22" s="275"/>
      <c r="T22" s="277"/>
    </row>
    <row r="23" spans="1:20" ht="9.9499999999999993" customHeight="1" x14ac:dyDescent="0.2">
      <c r="A23" s="222"/>
      <c r="B23" s="223"/>
      <c r="C23" s="224"/>
      <c r="D23" s="223"/>
      <c r="E23" s="223"/>
      <c r="F23" s="223"/>
      <c r="G23" s="225"/>
      <c r="H23" s="223"/>
      <c r="I23" s="230"/>
      <c r="J23" s="223"/>
      <c r="K23" s="223"/>
      <c r="L23" s="223"/>
      <c r="M23" s="223"/>
      <c r="N23" s="223"/>
      <c r="O23" s="223"/>
      <c r="P23" s="275"/>
      <c r="Q23" s="275"/>
      <c r="R23" s="275"/>
      <c r="S23" s="275"/>
      <c r="T23" s="277"/>
    </row>
    <row r="24" spans="1:20" ht="9.9499999999999993" customHeight="1" x14ac:dyDescent="0.2">
      <c r="A24" s="222"/>
      <c r="B24" s="223"/>
      <c r="C24" s="224"/>
      <c r="D24" s="223"/>
      <c r="E24" s="223"/>
      <c r="F24" s="223"/>
      <c r="G24" s="225"/>
      <c r="H24" s="223"/>
      <c r="I24" s="230"/>
      <c r="J24" s="223"/>
      <c r="K24" s="223"/>
      <c r="L24" s="223"/>
      <c r="M24" s="223"/>
      <c r="N24" s="223"/>
      <c r="O24" s="223"/>
      <c r="P24" s="275"/>
      <c r="Q24" s="275"/>
      <c r="R24" s="275"/>
      <c r="S24" s="275"/>
      <c r="T24" s="277"/>
    </row>
    <row r="25" spans="1:20" ht="9.9499999999999993" customHeight="1" x14ac:dyDescent="0.2">
      <c r="A25" s="239"/>
      <c r="B25" s="240"/>
      <c r="C25" s="266"/>
      <c r="D25" s="240"/>
      <c r="E25" s="240"/>
      <c r="F25" s="241"/>
      <c r="G25" s="242"/>
      <c r="H25" s="240"/>
      <c r="I25" s="240"/>
      <c r="J25" s="278"/>
      <c r="K25" s="278"/>
      <c r="L25" s="240"/>
      <c r="M25" s="240"/>
      <c r="N25" s="240"/>
      <c r="O25" s="240"/>
      <c r="P25" s="244"/>
      <c r="Q25" s="244"/>
      <c r="R25" s="244"/>
      <c r="S25" s="244"/>
      <c r="T25" s="245"/>
    </row>
    <row r="26" spans="1:20" ht="16.5" customHeight="1" x14ac:dyDescent="0.2">
      <c r="A26" s="1728" t="s">
        <v>94</v>
      </c>
      <c r="B26" s="1728"/>
      <c r="C26" s="1728"/>
      <c r="D26" s="1728"/>
      <c r="E26" s="1728"/>
      <c r="F26" s="1728"/>
      <c r="G26" s="1728"/>
      <c r="H26" s="1728"/>
      <c r="I26" s="1728"/>
      <c r="J26" s="1728"/>
      <c r="K26" s="1728"/>
      <c r="L26" s="1728"/>
      <c r="M26" s="1728"/>
      <c r="N26" s="871"/>
      <c r="O26" s="761"/>
      <c r="P26" s="872">
        <f>SUM(P18:P25)</f>
        <v>0</v>
      </c>
      <c r="Q26" s="1726"/>
      <c r="R26" s="1726"/>
      <c r="S26" s="1726"/>
      <c r="T26" s="1727"/>
    </row>
    <row r="27" spans="1:20" s="435" customFormat="1" x14ac:dyDescent="0.2">
      <c r="C27" s="436"/>
      <c r="F27" s="436"/>
      <c r="G27" s="437"/>
      <c r="H27" s="437"/>
      <c r="I27" s="437"/>
      <c r="J27" s="437"/>
      <c r="K27" s="437"/>
    </row>
    <row r="28" spans="1:20" s="435" customFormat="1" x14ac:dyDescent="0.2">
      <c r="G28" s="438"/>
      <c r="H28" s="438"/>
      <c r="I28" s="438"/>
      <c r="J28" s="438"/>
      <c r="K28" s="438"/>
    </row>
    <row r="29" spans="1:20" s="435" customFormat="1" x14ac:dyDescent="0.2">
      <c r="G29" s="438"/>
      <c r="H29" s="438"/>
      <c r="I29" s="438"/>
      <c r="J29" s="438"/>
      <c r="K29" s="438"/>
    </row>
    <row r="30" spans="1:20" s="435" customFormat="1" x14ac:dyDescent="0.2">
      <c r="G30" s="438"/>
      <c r="H30" s="438"/>
      <c r="I30" s="438"/>
      <c r="J30" s="438"/>
      <c r="K30" s="438"/>
    </row>
    <row r="31" spans="1:20" s="435" customFormat="1" x14ac:dyDescent="0.2">
      <c r="G31" s="438"/>
      <c r="H31" s="438"/>
      <c r="I31" s="438"/>
      <c r="J31" s="438"/>
      <c r="K31" s="438"/>
    </row>
    <row r="32" spans="1:20" s="435" customFormat="1" x14ac:dyDescent="0.2">
      <c r="G32" s="438"/>
      <c r="H32" s="438"/>
      <c r="I32" s="438"/>
      <c r="J32" s="438"/>
      <c r="K32" s="438"/>
    </row>
    <row r="33" spans="7:11" s="435" customFormat="1" x14ac:dyDescent="0.2">
      <c r="G33" s="438"/>
      <c r="H33" s="438"/>
      <c r="I33" s="438"/>
      <c r="J33" s="438"/>
      <c r="K33" s="438"/>
    </row>
    <row r="34" spans="7:11" s="435" customFormat="1" x14ac:dyDescent="0.2">
      <c r="G34" s="438"/>
      <c r="H34" s="438"/>
      <c r="I34" s="438"/>
      <c r="J34" s="438"/>
      <c r="K34" s="438"/>
    </row>
    <row r="35" spans="7:11" s="435" customFormat="1" x14ac:dyDescent="0.2">
      <c r="G35" s="438"/>
      <c r="H35" s="438"/>
      <c r="I35" s="438"/>
      <c r="J35" s="438"/>
      <c r="K35" s="438"/>
    </row>
  </sheetData>
  <mergeCells count="21">
    <mergeCell ref="Q26:T26"/>
    <mergeCell ref="A26:M26"/>
    <mergeCell ref="P14:P15"/>
    <mergeCell ref="T14:T15"/>
    <mergeCell ref="H14:H15"/>
    <mergeCell ref="C14:D14"/>
    <mergeCell ref="J14:K14"/>
    <mergeCell ref="F14:F15"/>
    <mergeCell ref="M14:M15"/>
    <mergeCell ref="G14:G15"/>
    <mergeCell ref="I14:I15"/>
    <mergeCell ref="A1:T1"/>
    <mergeCell ref="A2:T2"/>
    <mergeCell ref="A3:T3"/>
    <mergeCell ref="A4:T4"/>
    <mergeCell ref="A14:A15"/>
    <mergeCell ref="B14:B15"/>
    <mergeCell ref="L14:L15"/>
    <mergeCell ref="E14:E15"/>
    <mergeCell ref="N14:O14"/>
    <mergeCell ref="Q14:S14"/>
  </mergeCells>
  <printOptions horizontalCentered="1"/>
  <pageMargins left="2" right="0.75" top="0.75" bottom="0.75" header="0.3" footer="0.3"/>
  <pageSetup paperSize="256" scale="70" orientation="landscape" horizontalDpi="4294967293" verticalDpi="4294967293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view="pageBreakPreview" topLeftCell="A7" zoomScaleSheetLayoutView="100" workbookViewId="0">
      <selection activeCell="A17" sqref="A17:XFD25"/>
    </sheetView>
  </sheetViews>
  <sheetFormatPr defaultRowHeight="16.5" x14ac:dyDescent="0.3"/>
  <cols>
    <col min="1" max="1" width="5.28515625" style="11" customWidth="1"/>
    <col min="2" max="2" width="18.140625" style="16" customWidth="1"/>
    <col min="3" max="3" width="12.42578125" style="11" customWidth="1"/>
    <col min="4" max="4" width="8.7109375" style="16" customWidth="1"/>
    <col min="5" max="5" width="11.42578125" style="16" customWidth="1"/>
    <col min="6" max="6" width="8.7109375" style="16" customWidth="1"/>
    <col min="7" max="7" width="6.85546875" style="16" customWidth="1"/>
    <col min="8" max="8" width="7.28515625" style="16" customWidth="1"/>
    <col min="9" max="9" width="7.5703125" style="16" customWidth="1"/>
    <col min="10" max="10" width="10.7109375" style="16" customWidth="1"/>
    <col min="11" max="11" width="9.85546875" style="16" customWidth="1"/>
    <col min="12" max="12" width="7.42578125" style="16" customWidth="1"/>
    <col min="13" max="13" width="10" style="16" customWidth="1"/>
    <col min="14" max="14" width="6.7109375" style="16" customWidth="1"/>
    <col min="15" max="15" width="7.42578125" style="16" customWidth="1"/>
    <col min="16" max="16" width="13.42578125" style="16" customWidth="1"/>
    <col min="17" max="17" width="4.28515625" style="16" customWidth="1"/>
    <col min="18" max="19" width="4.42578125" style="16" customWidth="1"/>
    <col min="20" max="20" width="17.140625" style="16" customWidth="1"/>
  </cols>
  <sheetData>
    <row r="1" spans="1:20" x14ac:dyDescent="0.2">
      <c r="A1" s="1498" t="s">
        <v>135</v>
      </c>
      <c r="B1" s="1498"/>
      <c r="C1" s="1498"/>
      <c r="D1" s="1498"/>
      <c r="E1" s="1498"/>
      <c r="F1" s="1498"/>
      <c r="G1" s="1498"/>
      <c r="H1" s="1498"/>
      <c r="I1" s="1498"/>
      <c r="J1" s="1498"/>
      <c r="K1" s="1498"/>
      <c r="L1" s="1498"/>
      <c r="M1" s="1498"/>
      <c r="N1" s="1498"/>
      <c r="O1" s="1498"/>
      <c r="P1" s="1498"/>
      <c r="Q1" s="1498"/>
      <c r="R1" s="1498"/>
      <c r="S1" s="1498"/>
      <c r="T1" s="1498"/>
    </row>
    <row r="2" spans="1:20" x14ac:dyDescent="0.2">
      <c r="A2" s="1498" t="s">
        <v>66</v>
      </c>
      <c r="B2" s="1498"/>
      <c r="C2" s="1498"/>
      <c r="D2" s="1498"/>
      <c r="E2" s="1498"/>
      <c r="F2" s="1498"/>
      <c r="G2" s="1498"/>
      <c r="H2" s="1498"/>
      <c r="I2" s="1498"/>
      <c r="J2" s="1498"/>
      <c r="K2" s="1498"/>
      <c r="L2" s="1498"/>
      <c r="M2" s="1498"/>
      <c r="N2" s="1498"/>
      <c r="O2" s="1498"/>
      <c r="P2" s="1498"/>
      <c r="Q2" s="1498"/>
      <c r="R2" s="1498"/>
      <c r="S2" s="1498"/>
      <c r="T2" s="1498"/>
    </row>
    <row r="3" spans="1:20" x14ac:dyDescent="0.2">
      <c r="A3" s="1498" t="s">
        <v>139</v>
      </c>
      <c r="B3" s="1498"/>
      <c r="C3" s="1498"/>
      <c r="D3" s="1498"/>
      <c r="E3" s="1498"/>
      <c r="F3" s="1498"/>
      <c r="G3" s="1498"/>
      <c r="H3" s="1498"/>
      <c r="I3" s="1498"/>
      <c r="J3" s="1498"/>
      <c r="K3" s="1498"/>
      <c r="L3" s="1498"/>
      <c r="M3" s="1498"/>
      <c r="N3" s="1498"/>
      <c r="O3" s="1498"/>
      <c r="P3" s="1498"/>
      <c r="Q3" s="1498"/>
      <c r="R3" s="1498"/>
      <c r="S3" s="1498"/>
      <c r="T3" s="1498"/>
    </row>
    <row r="4" spans="1:20" x14ac:dyDescent="0.2">
      <c r="A4" s="1498" t="s">
        <v>601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  <c r="N4" s="1498"/>
      <c r="O4" s="1498"/>
      <c r="P4" s="1498"/>
      <c r="Q4" s="1498"/>
      <c r="R4" s="1498"/>
      <c r="S4" s="1498"/>
      <c r="T4" s="1498"/>
    </row>
    <row r="5" spans="1:20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87"/>
      <c r="O5" s="187"/>
      <c r="P5" s="128"/>
      <c r="Q5" s="187"/>
      <c r="R5" s="187"/>
      <c r="S5" s="187"/>
      <c r="T5" s="128"/>
    </row>
    <row r="6" spans="1:20" x14ac:dyDescent="0.2">
      <c r="A6" s="9" t="s">
        <v>68</v>
      </c>
      <c r="B6" s="10"/>
      <c r="C6" s="9" t="s">
        <v>69</v>
      </c>
      <c r="D6" s="10"/>
      <c r="E6" s="9"/>
      <c r="F6" s="10"/>
      <c r="G6" s="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2">
      <c r="A7" s="9" t="s">
        <v>70</v>
      </c>
      <c r="B7" s="10"/>
      <c r="C7" s="9" t="s">
        <v>71</v>
      </c>
      <c r="D7" s="10"/>
      <c r="E7" s="9"/>
      <c r="F7" s="10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x14ac:dyDescent="0.2">
      <c r="A8" s="9" t="s">
        <v>72</v>
      </c>
      <c r="B8" s="10"/>
      <c r="C8" s="365" t="s">
        <v>203</v>
      </c>
      <c r="D8" s="10"/>
      <c r="E8" s="9"/>
      <c r="F8" s="10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x14ac:dyDescent="0.2">
      <c r="A9" s="9" t="s">
        <v>73</v>
      </c>
      <c r="B9" s="10"/>
      <c r="C9" s="365" t="s">
        <v>204</v>
      </c>
      <c r="D9" s="124"/>
      <c r="E9" s="123"/>
      <c r="F9" s="10"/>
      <c r="G9" s="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x14ac:dyDescent="0.2">
      <c r="A10" s="9" t="s">
        <v>74</v>
      </c>
      <c r="B10" s="10"/>
      <c r="C10" s="9" t="s">
        <v>128</v>
      </c>
      <c r="D10" s="10"/>
      <c r="E10" s="9"/>
      <c r="F10" s="10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x14ac:dyDescent="0.2">
      <c r="A11" s="9" t="s">
        <v>76</v>
      </c>
      <c r="B11" s="10"/>
      <c r="C11" s="9" t="s">
        <v>136</v>
      </c>
      <c r="D11" s="10"/>
      <c r="E11" s="9"/>
      <c r="F11" s="10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x14ac:dyDescent="0.2">
      <c r="A12" s="9" t="s">
        <v>36</v>
      </c>
      <c r="B12" s="10"/>
      <c r="C12" s="9" t="s">
        <v>184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x14ac:dyDescent="0.2">
      <c r="A13" s="59"/>
      <c r="B13" s="58"/>
      <c r="C13" s="59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</row>
    <row r="14" spans="1:20" s="20" customFormat="1" ht="35.25" customHeight="1" x14ac:dyDescent="0.2">
      <c r="A14" s="1697" t="s">
        <v>16</v>
      </c>
      <c r="B14" s="1697" t="s">
        <v>78</v>
      </c>
      <c r="C14" s="1700" t="s">
        <v>0</v>
      </c>
      <c r="D14" s="1701"/>
      <c r="E14" s="1692" t="s">
        <v>25</v>
      </c>
      <c r="F14" s="1692" t="s">
        <v>130</v>
      </c>
      <c r="G14" s="1692" t="s">
        <v>183</v>
      </c>
      <c r="H14" s="1692" t="s">
        <v>122</v>
      </c>
      <c r="I14" s="1692" t="s">
        <v>123</v>
      </c>
      <c r="J14" s="1694" t="s">
        <v>28</v>
      </c>
      <c r="K14" s="1696"/>
      <c r="L14" s="1692" t="s">
        <v>112</v>
      </c>
      <c r="M14" s="1692" t="s">
        <v>181</v>
      </c>
      <c r="N14" s="1517" t="s">
        <v>37</v>
      </c>
      <c r="O14" s="1518"/>
      <c r="P14" s="1517" t="s">
        <v>166</v>
      </c>
      <c r="Q14" s="1497" t="s">
        <v>7</v>
      </c>
      <c r="R14" s="1497"/>
      <c r="S14" s="1497"/>
      <c r="T14" s="1497" t="s">
        <v>2</v>
      </c>
    </row>
    <row r="15" spans="1:20" s="20" customFormat="1" ht="19.5" customHeight="1" x14ac:dyDescent="0.2">
      <c r="A15" s="1709"/>
      <c r="B15" s="1709"/>
      <c r="C15" s="44" t="s">
        <v>5</v>
      </c>
      <c r="D15" s="17" t="s">
        <v>23</v>
      </c>
      <c r="E15" s="1733"/>
      <c r="F15" s="1733"/>
      <c r="G15" s="1733"/>
      <c r="H15" s="1733"/>
      <c r="I15" s="1733"/>
      <c r="J15" s="17" t="s">
        <v>0</v>
      </c>
      <c r="K15" s="17" t="s">
        <v>24</v>
      </c>
      <c r="L15" s="1733"/>
      <c r="M15" s="1732"/>
      <c r="N15" s="188" t="s">
        <v>185</v>
      </c>
      <c r="O15" s="188" t="s">
        <v>173</v>
      </c>
      <c r="P15" s="1731"/>
      <c r="Q15" s="188" t="s">
        <v>99</v>
      </c>
      <c r="R15" s="188" t="s">
        <v>100</v>
      </c>
      <c r="S15" s="188" t="s">
        <v>101</v>
      </c>
      <c r="T15" s="1497"/>
    </row>
    <row r="16" spans="1:20" s="20" customFormat="1" ht="12.75" x14ac:dyDescent="0.2">
      <c r="A16" s="134" t="s">
        <v>84</v>
      </c>
      <c r="B16" s="135" t="s">
        <v>85</v>
      </c>
      <c r="C16" s="134" t="s">
        <v>86</v>
      </c>
      <c r="D16" s="135" t="s">
        <v>87</v>
      </c>
      <c r="E16" s="135" t="s">
        <v>88</v>
      </c>
      <c r="F16" s="135" t="s">
        <v>89</v>
      </c>
      <c r="G16" s="135" t="s">
        <v>90</v>
      </c>
      <c r="H16" s="135" t="s">
        <v>20</v>
      </c>
      <c r="I16" s="135" t="s">
        <v>17</v>
      </c>
      <c r="J16" s="135" t="s">
        <v>15</v>
      </c>
      <c r="K16" s="135" t="s">
        <v>91</v>
      </c>
      <c r="L16" s="135" t="s">
        <v>92</v>
      </c>
      <c r="M16" s="135" t="s">
        <v>93</v>
      </c>
      <c r="N16" s="135" t="s">
        <v>18</v>
      </c>
      <c r="O16" s="135" t="s">
        <v>21</v>
      </c>
      <c r="P16" s="135" t="s">
        <v>22</v>
      </c>
      <c r="Q16" s="135" t="s">
        <v>19</v>
      </c>
      <c r="R16" s="135" t="s">
        <v>114</v>
      </c>
      <c r="S16" s="135" t="s">
        <v>115</v>
      </c>
      <c r="T16" s="135" t="s">
        <v>116</v>
      </c>
    </row>
    <row r="17" spans="1:20" s="20" customFormat="1" ht="9.9499999999999993" customHeight="1" x14ac:dyDescent="0.2">
      <c r="A17" s="222"/>
      <c r="B17" s="223"/>
      <c r="C17" s="224"/>
      <c r="D17" s="223"/>
      <c r="E17" s="223"/>
      <c r="F17" s="225"/>
      <c r="G17" s="225"/>
      <c r="H17" s="225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7"/>
    </row>
    <row r="18" spans="1:20" s="20" customFormat="1" ht="9.9499999999999993" customHeight="1" x14ac:dyDescent="0.2">
      <c r="A18" s="222"/>
      <c r="B18" s="223"/>
      <c r="C18" s="224"/>
      <c r="D18" s="223"/>
      <c r="E18" s="223"/>
      <c r="F18" s="225"/>
      <c r="G18" s="225"/>
      <c r="H18" s="225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7"/>
    </row>
    <row r="19" spans="1:20" s="20" customFormat="1" ht="9.9499999999999993" customHeight="1" x14ac:dyDescent="0.2">
      <c r="A19" s="222"/>
      <c r="B19" s="223"/>
      <c r="C19" s="224"/>
      <c r="D19" s="223"/>
      <c r="E19" s="223"/>
      <c r="F19" s="225"/>
      <c r="G19" s="225"/>
      <c r="H19" s="225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7"/>
    </row>
    <row r="20" spans="1:20" s="20" customFormat="1" ht="9.9499999999999993" customHeight="1" x14ac:dyDescent="0.2">
      <c r="A20" s="222"/>
      <c r="B20" s="223"/>
      <c r="C20" s="224"/>
      <c r="D20" s="223"/>
      <c r="E20" s="223"/>
      <c r="F20" s="225"/>
      <c r="G20" s="225"/>
      <c r="H20" s="225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7"/>
    </row>
    <row r="21" spans="1:20" s="20" customFormat="1" ht="9.9499999999999993" customHeight="1" x14ac:dyDescent="0.2">
      <c r="A21" s="222"/>
      <c r="B21" s="223"/>
      <c r="C21" s="224"/>
      <c r="D21" s="223"/>
      <c r="E21" s="223"/>
      <c r="F21" s="225"/>
      <c r="G21" s="225"/>
      <c r="H21" s="225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7"/>
    </row>
    <row r="22" spans="1:20" s="20" customFormat="1" ht="9.9499999999999993" customHeight="1" x14ac:dyDescent="0.2">
      <c r="A22" s="222"/>
      <c r="B22" s="223"/>
      <c r="C22" s="224"/>
      <c r="D22" s="223"/>
      <c r="E22" s="223"/>
      <c r="F22" s="225"/>
      <c r="G22" s="225"/>
      <c r="H22" s="225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7"/>
    </row>
    <row r="23" spans="1:20" s="20" customFormat="1" ht="9.9499999999999993" customHeight="1" x14ac:dyDescent="0.2">
      <c r="A23" s="222"/>
      <c r="B23" s="223"/>
      <c r="C23" s="224"/>
      <c r="D23" s="223"/>
      <c r="E23" s="223"/>
      <c r="F23" s="225"/>
      <c r="G23" s="225"/>
      <c r="H23" s="225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7"/>
    </row>
    <row r="24" spans="1:20" ht="9.9499999999999993" customHeight="1" x14ac:dyDescent="0.2">
      <c r="A24" s="222"/>
      <c r="B24" s="223"/>
      <c r="C24" s="224"/>
      <c r="D24" s="223"/>
      <c r="E24" s="223"/>
      <c r="F24" s="225"/>
      <c r="G24" s="225"/>
      <c r="H24" s="225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7"/>
    </row>
    <row r="25" spans="1:20" s="20" customFormat="1" ht="9.9499999999999993" customHeight="1" x14ac:dyDescent="0.2">
      <c r="A25" s="222"/>
      <c r="B25" s="223"/>
      <c r="C25" s="224"/>
      <c r="D25" s="223"/>
      <c r="E25" s="223"/>
      <c r="F25" s="225"/>
      <c r="G25" s="225"/>
      <c r="H25" s="225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7"/>
    </row>
    <row r="26" spans="1:20" x14ac:dyDescent="0.3">
      <c r="A26" s="1729" t="s">
        <v>94</v>
      </c>
      <c r="B26" s="1730"/>
      <c r="C26" s="1730"/>
      <c r="D26" s="1730"/>
      <c r="E26" s="1730"/>
      <c r="F26" s="1730"/>
      <c r="G26" s="1730"/>
      <c r="H26" s="1730"/>
      <c r="I26" s="1730"/>
      <c r="J26" s="1730"/>
      <c r="K26" s="1730"/>
      <c r="L26" s="1730"/>
      <c r="M26" s="1730"/>
      <c r="N26" s="269"/>
      <c r="O26" s="269"/>
      <c r="P26" s="125">
        <f>SUM(P25:P25)</f>
        <v>0</v>
      </c>
      <c r="Q26" s="125"/>
      <c r="R26" s="125"/>
      <c r="S26" s="125"/>
      <c r="T26" s="268"/>
    </row>
    <row r="27" spans="1:20" x14ac:dyDescent="0.3">
      <c r="A27" s="467"/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467"/>
      <c r="N27" s="467"/>
      <c r="O27" s="467"/>
      <c r="P27" s="468"/>
      <c r="Q27" s="468"/>
      <c r="R27" s="468"/>
      <c r="S27" s="468"/>
      <c r="T27" s="469"/>
    </row>
    <row r="28" spans="1:20" x14ac:dyDescent="0.3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67"/>
      <c r="N28" s="467"/>
      <c r="O28" s="467"/>
      <c r="P28" s="468"/>
      <c r="Q28" s="468"/>
      <c r="R28" s="468"/>
      <c r="S28" s="468"/>
      <c r="T28" s="469"/>
    </row>
    <row r="29" spans="1:20" x14ac:dyDescent="0.3">
      <c r="A29" s="467"/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7"/>
      <c r="N29" s="467"/>
      <c r="O29" s="467"/>
      <c r="P29" s="468"/>
      <c r="Q29" s="468"/>
      <c r="R29" s="468"/>
      <c r="S29" s="468"/>
      <c r="T29" s="469"/>
    </row>
    <row r="30" spans="1:20" s="435" customFormat="1" ht="12.75" x14ac:dyDescent="0.2">
      <c r="C30" s="436"/>
      <c r="F30" s="436"/>
      <c r="G30" s="437"/>
      <c r="H30" s="437"/>
      <c r="I30" s="437"/>
      <c r="J30" s="437"/>
      <c r="K30" s="437"/>
    </row>
    <row r="31" spans="1:20" s="435" customFormat="1" ht="12.75" x14ac:dyDescent="0.2">
      <c r="G31" s="438"/>
      <c r="H31" s="438"/>
      <c r="I31" s="438"/>
      <c r="J31" s="438"/>
      <c r="K31" s="438"/>
    </row>
    <row r="32" spans="1:20" s="435" customFormat="1" ht="12.75" x14ac:dyDescent="0.2">
      <c r="G32" s="438"/>
      <c r="H32" s="438"/>
      <c r="I32" s="438"/>
      <c r="J32" s="438"/>
      <c r="K32" s="438"/>
    </row>
    <row r="33" spans="1:20" s="435" customFormat="1" ht="12.75" x14ac:dyDescent="0.2">
      <c r="G33" s="438"/>
      <c r="H33" s="438"/>
      <c r="I33" s="438"/>
      <c r="J33" s="438"/>
      <c r="K33" s="438"/>
    </row>
    <row r="34" spans="1:20" s="435" customFormat="1" ht="12.75" x14ac:dyDescent="0.2">
      <c r="G34" s="438"/>
      <c r="H34" s="438"/>
      <c r="I34" s="438"/>
      <c r="J34" s="438"/>
      <c r="K34" s="438"/>
    </row>
    <row r="35" spans="1:20" s="435" customFormat="1" ht="12.75" x14ac:dyDescent="0.2">
      <c r="G35" s="438"/>
      <c r="H35" s="438"/>
      <c r="I35" s="438"/>
      <c r="J35" s="438"/>
      <c r="K35" s="438"/>
    </row>
    <row r="36" spans="1:20" s="435" customFormat="1" ht="12.75" x14ac:dyDescent="0.2">
      <c r="G36" s="438"/>
      <c r="H36" s="438"/>
      <c r="I36" s="438"/>
      <c r="J36" s="438"/>
      <c r="K36" s="438"/>
    </row>
    <row r="37" spans="1:20" s="435" customFormat="1" ht="12.75" x14ac:dyDescent="0.2">
      <c r="G37" s="438"/>
      <c r="H37" s="438"/>
      <c r="I37" s="438"/>
      <c r="J37" s="438"/>
      <c r="K37" s="438"/>
    </row>
    <row r="38" spans="1:20" s="435" customFormat="1" ht="12.75" x14ac:dyDescent="0.2">
      <c r="G38" s="438"/>
      <c r="H38" s="438"/>
      <c r="I38" s="438"/>
      <c r="J38" s="438"/>
      <c r="K38" s="438"/>
    </row>
    <row r="39" spans="1:20" ht="12.75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</sheetData>
  <mergeCells count="20">
    <mergeCell ref="A1:T1"/>
    <mergeCell ref="I14:I15"/>
    <mergeCell ref="A14:A15"/>
    <mergeCell ref="H14:H15"/>
    <mergeCell ref="G14:G15"/>
    <mergeCell ref="F14:F15"/>
    <mergeCell ref="E14:E15"/>
    <mergeCell ref="C14:D14"/>
    <mergeCell ref="B14:B15"/>
    <mergeCell ref="A4:T4"/>
    <mergeCell ref="A26:M26"/>
    <mergeCell ref="A2:T2"/>
    <mergeCell ref="A3:T3"/>
    <mergeCell ref="P14:P15"/>
    <mergeCell ref="T14:T15"/>
    <mergeCell ref="M14:M15"/>
    <mergeCell ref="L14:L15"/>
    <mergeCell ref="J14:K14"/>
    <mergeCell ref="N14:O14"/>
    <mergeCell ref="Q14:S14"/>
  </mergeCells>
  <printOptions horizontalCentered="1"/>
  <pageMargins left="2" right="0.75" top="0.75" bottom="0.75" header="0.3" footer="0.3"/>
  <pageSetup paperSize="256" scale="70" orientation="landscape" horizontalDpi="4294967293" verticalDpi="4294967293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view="pageBreakPreview" topLeftCell="A7" zoomScaleSheetLayoutView="100" workbookViewId="0">
      <selection activeCell="A17" sqref="A17:XFD25"/>
    </sheetView>
  </sheetViews>
  <sheetFormatPr defaultRowHeight="12.75" x14ac:dyDescent="0.2"/>
  <cols>
    <col min="1" max="1" width="4.85546875" customWidth="1"/>
    <col min="2" max="2" width="18.42578125" customWidth="1"/>
    <col min="3" max="3" width="12" customWidth="1"/>
    <col min="4" max="4" width="9.28515625" customWidth="1"/>
    <col min="5" max="5" width="10.5703125" customWidth="1"/>
    <col min="6" max="6" width="8.42578125" customWidth="1"/>
    <col min="7" max="7" width="6.42578125" customWidth="1"/>
    <col min="8" max="8" width="7.28515625" customWidth="1"/>
    <col min="9" max="9" width="7.7109375" customWidth="1"/>
    <col min="10" max="10" width="10.28515625" customWidth="1"/>
    <col min="11" max="11" width="10.140625" customWidth="1"/>
    <col min="12" max="12" width="7" customWidth="1"/>
    <col min="13" max="13" width="9.140625" customWidth="1"/>
    <col min="14" max="14" width="7.42578125" customWidth="1"/>
    <col min="15" max="15" width="8" customWidth="1"/>
    <col min="16" max="16" width="12.5703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6.5" x14ac:dyDescent="0.2">
      <c r="A1" s="1572" t="s">
        <v>135</v>
      </c>
      <c r="B1" s="1572"/>
      <c r="C1" s="1572"/>
      <c r="D1" s="1572"/>
      <c r="E1" s="1572"/>
      <c r="F1" s="1572"/>
      <c r="G1" s="1572"/>
      <c r="H1" s="1572"/>
      <c r="I1" s="1572"/>
      <c r="J1" s="1572"/>
      <c r="K1" s="1572"/>
      <c r="L1" s="1572"/>
      <c r="M1" s="1572"/>
      <c r="N1" s="1572"/>
      <c r="O1" s="1572"/>
      <c r="P1" s="1572"/>
      <c r="Q1" s="1572"/>
      <c r="R1" s="1572"/>
      <c r="S1" s="1572"/>
      <c r="T1" s="1572"/>
    </row>
    <row r="2" spans="1:20" ht="16.5" x14ac:dyDescent="0.2">
      <c r="A2" s="1572" t="s">
        <v>66</v>
      </c>
      <c r="B2" s="1572"/>
      <c r="C2" s="1572"/>
      <c r="D2" s="1572"/>
      <c r="E2" s="1572"/>
      <c r="F2" s="1572"/>
      <c r="G2" s="1572"/>
      <c r="H2" s="1572"/>
      <c r="I2" s="1572"/>
      <c r="J2" s="1572"/>
      <c r="K2" s="1572"/>
      <c r="L2" s="1572"/>
      <c r="M2" s="1572"/>
      <c r="N2" s="1572"/>
      <c r="O2" s="1572"/>
      <c r="P2" s="1572"/>
      <c r="Q2" s="1572"/>
      <c r="R2" s="1572"/>
      <c r="S2" s="1572"/>
      <c r="T2" s="1572"/>
    </row>
    <row r="3" spans="1:20" ht="16.5" x14ac:dyDescent="0.2">
      <c r="A3" s="1572" t="s">
        <v>139</v>
      </c>
      <c r="B3" s="1572"/>
      <c r="C3" s="1572"/>
      <c r="D3" s="1572"/>
      <c r="E3" s="1572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</row>
    <row r="4" spans="1:20" ht="16.5" x14ac:dyDescent="0.2">
      <c r="A4" s="1572" t="s">
        <v>601</v>
      </c>
      <c r="B4" s="1572"/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</row>
    <row r="5" spans="1:20" ht="16.5" x14ac:dyDescent="0.2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94"/>
      <c r="O5" s="194"/>
      <c r="P5" s="142"/>
      <c r="Q5" s="194"/>
      <c r="R5" s="194"/>
      <c r="S5" s="194"/>
      <c r="T5" s="142"/>
    </row>
    <row r="6" spans="1:20" ht="16.5" x14ac:dyDescent="0.2">
      <c r="A6" s="140" t="s">
        <v>68</v>
      </c>
      <c r="B6" s="139"/>
      <c r="C6" s="140" t="s">
        <v>69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</row>
    <row r="7" spans="1:20" ht="16.5" x14ac:dyDescent="0.2">
      <c r="A7" s="140" t="s">
        <v>70</v>
      </c>
      <c r="B7" s="139"/>
      <c r="C7" s="140" t="s">
        <v>71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</row>
    <row r="8" spans="1:20" ht="16.5" x14ac:dyDescent="0.2">
      <c r="A8" s="140" t="s">
        <v>72</v>
      </c>
      <c r="B8" s="139"/>
      <c r="C8" s="365" t="s">
        <v>203</v>
      </c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</row>
    <row r="9" spans="1:20" ht="16.5" x14ac:dyDescent="0.2">
      <c r="A9" s="140" t="s">
        <v>73</v>
      </c>
      <c r="B9" s="139"/>
      <c r="C9" s="365" t="s">
        <v>204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</row>
    <row r="10" spans="1:20" ht="16.5" x14ac:dyDescent="0.2">
      <c r="A10" s="140" t="s">
        <v>74</v>
      </c>
      <c r="B10" s="139"/>
      <c r="C10" s="140" t="s">
        <v>128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</row>
    <row r="11" spans="1:20" ht="16.5" x14ac:dyDescent="0.2">
      <c r="A11" s="140" t="s">
        <v>76</v>
      </c>
      <c r="B11" s="139"/>
      <c r="C11" s="140" t="s">
        <v>141</v>
      </c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</row>
    <row r="12" spans="1:20" ht="16.5" x14ac:dyDescent="0.2">
      <c r="A12" s="140" t="s">
        <v>36</v>
      </c>
      <c r="B12" s="139"/>
      <c r="C12" s="140" t="s">
        <v>178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</row>
    <row r="13" spans="1:20" ht="16.5" x14ac:dyDescent="0.2">
      <c r="A13" s="161"/>
      <c r="B13" s="162"/>
      <c r="C13" s="161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3"/>
      <c r="O13" s="163"/>
      <c r="P13" s="162"/>
      <c r="Q13" s="163"/>
      <c r="R13" s="163"/>
      <c r="S13" s="163"/>
      <c r="T13" s="163"/>
    </row>
    <row r="14" spans="1:20" ht="33" customHeight="1" x14ac:dyDescent="0.2">
      <c r="A14" s="1686" t="s">
        <v>16</v>
      </c>
      <c r="B14" s="1686" t="s">
        <v>78</v>
      </c>
      <c r="C14" s="1690" t="s">
        <v>0</v>
      </c>
      <c r="D14" s="1691"/>
      <c r="E14" s="1683" t="s">
        <v>25</v>
      </c>
      <c r="F14" s="1683" t="s">
        <v>130</v>
      </c>
      <c r="G14" s="1683" t="s">
        <v>183</v>
      </c>
      <c r="H14" s="1683" t="s">
        <v>122</v>
      </c>
      <c r="I14" s="1683" t="s">
        <v>123</v>
      </c>
      <c r="J14" s="1587" t="s">
        <v>28</v>
      </c>
      <c r="K14" s="1588"/>
      <c r="L14" s="1683" t="s">
        <v>112</v>
      </c>
      <c r="M14" s="1683" t="s">
        <v>181</v>
      </c>
      <c r="N14" s="1648" t="s">
        <v>37</v>
      </c>
      <c r="O14" s="1648"/>
      <c r="P14" s="1735" t="s">
        <v>166</v>
      </c>
      <c r="Q14" s="1648" t="s">
        <v>7</v>
      </c>
      <c r="R14" s="1648"/>
      <c r="S14" s="1648"/>
      <c r="T14" s="1648" t="s">
        <v>2</v>
      </c>
    </row>
    <row r="15" spans="1:20" ht="16.5" x14ac:dyDescent="0.2">
      <c r="A15" s="1687"/>
      <c r="B15" s="1687"/>
      <c r="C15" s="111" t="s">
        <v>5</v>
      </c>
      <c r="D15" s="131" t="s">
        <v>23</v>
      </c>
      <c r="E15" s="1681"/>
      <c r="F15" s="1681"/>
      <c r="G15" s="1681"/>
      <c r="H15" s="1681"/>
      <c r="I15" s="1681"/>
      <c r="J15" s="131" t="s">
        <v>0</v>
      </c>
      <c r="K15" s="131" t="s">
        <v>24</v>
      </c>
      <c r="L15" s="1681"/>
      <c r="M15" s="1681"/>
      <c r="N15" s="197" t="s">
        <v>172</v>
      </c>
      <c r="O15" s="197" t="s">
        <v>173</v>
      </c>
      <c r="P15" s="1678"/>
      <c r="Q15" s="193" t="s">
        <v>99</v>
      </c>
      <c r="R15" s="193" t="s">
        <v>100</v>
      </c>
      <c r="S15" s="193" t="s">
        <v>101</v>
      </c>
      <c r="T15" s="1648"/>
    </row>
    <row r="16" spans="1:20" x14ac:dyDescent="0.2">
      <c r="A16" s="174" t="s">
        <v>84</v>
      </c>
      <c r="B16" s="199" t="s">
        <v>85</v>
      </c>
      <c r="C16" s="174" t="s">
        <v>86</v>
      </c>
      <c r="D16" s="199" t="s">
        <v>87</v>
      </c>
      <c r="E16" s="199" t="s">
        <v>88</v>
      </c>
      <c r="F16" s="199" t="s">
        <v>89</v>
      </c>
      <c r="G16" s="199" t="s">
        <v>90</v>
      </c>
      <c r="H16" s="199" t="s">
        <v>20</v>
      </c>
      <c r="I16" s="199" t="s">
        <v>17</v>
      </c>
      <c r="J16" s="199" t="s">
        <v>15</v>
      </c>
      <c r="K16" s="199" t="s">
        <v>91</v>
      </c>
      <c r="L16" s="199" t="s">
        <v>92</v>
      </c>
      <c r="M16" s="199" t="s">
        <v>93</v>
      </c>
      <c r="N16" s="199" t="s">
        <v>21</v>
      </c>
      <c r="O16" s="199" t="s">
        <v>22</v>
      </c>
      <c r="P16" s="199" t="s">
        <v>19</v>
      </c>
      <c r="Q16" s="199" t="s">
        <v>114</v>
      </c>
      <c r="R16" s="199" t="s">
        <v>115</v>
      </c>
      <c r="S16" s="199" t="s">
        <v>116</v>
      </c>
      <c r="T16" s="199" t="s">
        <v>182</v>
      </c>
    </row>
    <row r="17" spans="1:20" ht="9.9499999999999993" customHeight="1" x14ac:dyDescent="0.3">
      <c r="A17" s="260"/>
      <c r="B17" s="261"/>
      <c r="C17" s="261"/>
      <c r="D17" s="262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</row>
    <row r="18" spans="1:20" ht="9.9499999999999993" customHeight="1" x14ac:dyDescent="0.2">
      <c r="A18" s="222"/>
      <c r="B18" s="223"/>
      <c r="C18" s="224"/>
      <c r="D18" s="223"/>
      <c r="E18" s="223"/>
      <c r="F18" s="225"/>
      <c r="G18" s="225"/>
      <c r="H18" s="225"/>
      <c r="I18" s="223"/>
      <c r="J18" s="224"/>
      <c r="K18" s="223"/>
      <c r="L18" s="223"/>
      <c r="M18" s="223"/>
      <c r="N18" s="223"/>
      <c r="O18" s="223"/>
      <c r="P18" s="227"/>
      <c r="Q18" s="227"/>
      <c r="R18" s="227"/>
      <c r="S18" s="227"/>
      <c r="T18" s="223"/>
    </row>
    <row r="19" spans="1:20" ht="9.9499999999999993" customHeight="1" x14ac:dyDescent="0.2">
      <c r="A19" s="222"/>
      <c r="B19" s="223"/>
      <c r="C19" s="224"/>
      <c r="D19" s="223"/>
      <c r="E19" s="223"/>
      <c r="F19" s="225"/>
      <c r="G19" s="225"/>
      <c r="H19" s="225"/>
      <c r="I19" s="223"/>
      <c r="J19" s="223"/>
      <c r="K19" s="223"/>
      <c r="L19" s="223"/>
      <c r="M19" s="223"/>
      <c r="N19" s="223"/>
      <c r="O19" s="223"/>
      <c r="P19" s="227"/>
      <c r="Q19" s="227"/>
      <c r="R19" s="227"/>
      <c r="S19" s="227"/>
      <c r="T19" s="223"/>
    </row>
    <row r="20" spans="1:20" ht="9.9499999999999993" customHeight="1" x14ac:dyDescent="0.2">
      <c r="A20" s="222"/>
      <c r="B20" s="223"/>
      <c r="C20" s="224"/>
      <c r="D20" s="223"/>
      <c r="E20" s="223"/>
      <c r="F20" s="225"/>
      <c r="G20" s="225"/>
      <c r="H20" s="225"/>
      <c r="I20" s="223"/>
      <c r="J20" s="223"/>
      <c r="K20" s="223"/>
      <c r="L20" s="223"/>
      <c r="M20" s="223"/>
      <c r="N20" s="223"/>
      <c r="O20" s="223"/>
      <c r="P20" s="227"/>
      <c r="Q20" s="227"/>
      <c r="R20" s="227"/>
      <c r="S20" s="227"/>
      <c r="T20" s="223"/>
    </row>
    <row r="21" spans="1:20" ht="9.9499999999999993" customHeight="1" x14ac:dyDescent="0.2">
      <c r="A21" s="222"/>
      <c r="B21" s="223"/>
      <c r="C21" s="224"/>
      <c r="D21" s="223"/>
      <c r="E21" s="223"/>
      <c r="F21" s="225"/>
      <c r="G21" s="225"/>
      <c r="H21" s="225"/>
      <c r="I21" s="223"/>
      <c r="J21" s="223"/>
      <c r="K21" s="223"/>
      <c r="L21" s="223"/>
      <c r="M21" s="223"/>
      <c r="N21" s="223"/>
      <c r="O21" s="223"/>
      <c r="P21" s="227"/>
      <c r="Q21" s="227"/>
      <c r="R21" s="227"/>
      <c r="S21" s="227"/>
      <c r="T21" s="223"/>
    </row>
    <row r="22" spans="1:20" ht="9.9499999999999993" customHeight="1" x14ac:dyDescent="0.2">
      <c r="A22" s="222"/>
      <c r="B22" s="223"/>
      <c r="C22" s="224"/>
      <c r="D22" s="223"/>
      <c r="E22" s="223"/>
      <c r="F22" s="225"/>
      <c r="G22" s="225"/>
      <c r="H22" s="225"/>
      <c r="I22" s="223"/>
      <c r="J22" s="223"/>
      <c r="K22" s="223"/>
      <c r="L22" s="223"/>
      <c r="M22" s="223"/>
      <c r="N22" s="223"/>
      <c r="O22" s="223"/>
      <c r="P22" s="227"/>
      <c r="Q22" s="227"/>
      <c r="R22" s="227"/>
      <c r="S22" s="227"/>
      <c r="T22" s="223"/>
    </row>
    <row r="23" spans="1:20" ht="9.9499999999999993" customHeight="1" x14ac:dyDescent="0.2">
      <c r="A23" s="222"/>
      <c r="B23" s="231"/>
      <c r="C23" s="224"/>
      <c r="D23" s="223"/>
      <c r="E23" s="231"/>
      <c r="F23" s="231"/>
      <c r="G23" s="231"/>
      <c r="H23" s="231"/>
      <c r="I23" s="231"/>
      <c r="J23" s="231"/>
      <c r="K23" s="264"/>
      <c r="L23" s="223"/>
      <c r="M23" s="231"/>
      <c r="N23" s="223"/>
      <c r="O23" s="223"/>
      <c r="P23" s="265"/>
      <c r="Q23" s="265"/>
      <c r="R23" s="265"/>
      <c r="S23" s="265"/>
      <c r="T23" s="223"/>
    </row>
    <row r="24" spans="1:20" ht="9.9499999999999993" customHeight="1" x14ac:dyDescent="0.2">
      <c r="A24" s="222"/>
      <c r="B24" s="231"/>
      <c r="C24" s="224"/>
      <c r="D24" s="223"/>
      <c r="E24" s="231"/>
      <c r="F24" s="231"/>
      <c r="G24" s="231"/>
      <c r="H24" s="231"/>
      <c r="I24" s="231"/>
      <c r="J24" s="231"/>
      <c r="K24" s="264"/>
      <c r="L24" s="223"/>
      <c r="M24" s="231"/>
      <c r="N24" s="223"/>
      <c r="O24" s="223"/>
      <c r="P24" s="265"/>
      <c r="Q24" s="265"/>
      <c r="R24" s="265"/>
      <c r="S24" s="265"/>
      <c r="T24" s="223"/>
    </row>
    <row r="25" spans="1:20" ht="9.9499999999999993" customHeight="1" x14ac:dyDescent="0.2">
      <c r="A25" s="239"/>
      <c r="B25" s="240"/>
      <c r="C25" s="266"/>
      <c r="D25" s="240"/>
      <c r="E25" s="240"/>
      <c r="F25" s="241"/>
      <c r="G25" s="240"/>
      <c r="H25" s="267"/>
      <c r="I25" s="267"/>
      <c r="J25" s="240"/>
      <c r="K25" s="240"/>
      <c r="L25" s="240"/>
      <c r="M25" s="240"/>
      <c r="N25" s="240"/>
      <c r="O25" s="240"/>
      <c r="P25" s="247"/>
      <c r="Q25" s="247"/>
      <c r="R25" s="247"/>
      <c r="S25" s="247"/>
      <c r="T25" s="240"/>
    </row>
    <row r="26" spans="1:20" ht="16.5" x14ac:dyDescent="0.3">
      <c r="A26" s="1734" t="s">
        <v>94</v>
      </c>
      <c r="B26" s="1734"/>
      <c r="C26" s="1734"/>
      <c r="D26" s="1734"/>
      <c r="E26" s="1734"/>
      <c r="F26" s="1734"/>
      <c r="G26" s="1734"/>
      <c r="H26" s="1734"/>
      <c r="I26" s="1734"/>
      <c r="J26" s="1734"/>
      <c r="K26" s="1734"/>
      <c r="L26" s="1734"/>
      <c r="M26" s="1734"/>
      <c r="N26" s="204"/>
      <c r="O26" s="204"/>
      <c r="P26" s="164">
        <f>SUM(P18:P25)</f>
        <v>0</v>
      </c>
      <c r="Q26" s="164"/>
      <c r="R26" s="164"/>
      <c r="S26" s="164"/>
      <c r="T26" s="165"/>
    </row>
    <row r="27" spans="1:20" ht="16.5" x14ac:dyDescent="0.3">
      <c r="A27" s="470"/>
      <c r="B27" s="470"/>
      <c r="C27" s="470"/>
      <c r="D27" s="470"/>
      <c r="E27" s="470"/>
      <c r="F27" s="470"/>
      <c r="G27" s="470"/>
      <c r="H27" s="470"/>
      <c r="I27" s="470"/>
      <c r="J27" s="470"/>
      <c r="K27" s="470"/>
      <c r="L27" s="470"/>
      <c r="M27" s="470"/>
      <c r="N27" s="470"/>
      <c r="O27" s="470"/>
      <c r="P27" s="471"/>
      <c r="Q27" s="471"/>
      <c r="R27" s="471"/>
      <c r="S27" s="471"/>
      <c r="T27" s="472"/>
    </row>
    <row r="28" spans="1:20" ht="16.5" x14ac:dyDescent="0.3">
      <c r="A28" s="470"/>
      <c r="B28" s="470"/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0"/>
      <c r="O28" s="470"/>
      <c r="P28" s="471"/>
      <c r="Q28" s="471"/>
      <c r="R28" s="471"/>
      <c r="S28" s="471"/>
      <c r="T28" s="472"/>
    </row>
    <row r="29" spans="1:20" ht="16.5" x14ac:dyDescent="0.3">
      <c r="A29" s="470"/>
      <c r="B29" s="470"/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0"/>
      <c r="N29" s="470"/>
      <c r="O29" s="470"/>
      <c r="P29" s="471"/>
      <c r="Q29" s="471"/>
      <c r="R29" s="471"/>
      <c r="S29" s="471"/>
      <c r="T29" s="472"/>
    </row>
    <row r="30" spans="1:20" s="435" customFormat="1" x14ac:dyDescent="0.2">
      <c r="C30" s="436"/>
      <c r="F30" s="436"/>
      <c r="G30" s="437"/>
      <c r="H30" s="437"/>
      <c r="I30" s="437"/>
      <c r="J30" s="437"/>
      <c r="K30" s="437"/>
    </row>
    <row r="31" spans="1:20" s="435" customFormat="1" x14ac:dyDescent="0.2">
      <c r="G31" s="438"/>
      <c r="H31" s="438"/>
      <c r="I31" s="438"/>
      <c r="J31" s="438"/>
      <c r="K31" s="438"/>
    </row>
    <row r="32" spans="1:20" s="435" customFormat="1" x14ac:dyDescent="0.2">
      <c r="G32" s="438"/>
      <c r="H32" s="438"/>
      <c r="I32" s="438"/>
      <c r="J32" s="438"/>
      <c r="K32" s="438"/>
    </row>
    <row r="33" spans="7:11" s="435" customFormat="1" x14ac:dyDescent="0.2">
      <c r="G33" s="438"/>
      <c r="H33" s="438"/>
      <c r="I33" s="438"/>
      <c r="J33" s="438"/>
      <c r="K33" s="438"/>
    </row>
    <row r="34" spans="7:11" s="435" customFormat="1" x14ac:dyDescent="0.2">
      <c r="G34" s="438"/>
      <c r="H34" s="438"/>
      <c r="I34" s="438"/>
      <c r="J34" s="438"/>
      <c r="K34" s="438"/>
    </row>
    <row r="35" spans="7:11" s="435" customFormat="1" x14ac:dyDescent="0.2">
      <c r="G35" s="438"/>
      <c r="H35" s="438"/>
      <c r="I35" s="438"/>
      <c r="J35" s="438"/>
      <c r="K35" s="438"/>
    </row>
    <row r="36" spans="7:11" s="435" customFormat="1" x14ac:dyDescent="0.2">
      <c r="G36" s="438"/>
      <c r="H36" s="438"/>
      <c r="I36" s="438"/>
      <c r="J36" s="438"/>
      <c r="K36" s="438"/>
    </row>
    <row r="37" spans="7:11" s="435" customFormat="1" x14ac:dyDescent="0.2">
      <c r="G37" s="438"/>
      <c r="H37" s="438"/>
      <c r="I37" s="438"/>
      <c r="J37" s="438"/>
      <c r="K37" s="438"/>
    </row>
    <row r="38" spans="7:11" s="435" customFormat="1" x14ac:dyDescent="0.2">
      <c r="G38" s="438"/>
      <c r="H38" s="438"/>
      <c r="I38" s="438"/>
      <c r="J38" s="438"/>
      <c r="K38" s="438"/>
    </row>
  </sheetData>
  <mergeCells count="20">
    <mergeCell ref="E14:E15"/>
    <mergeCell ref="F14:F15"/>
    <mergeCell ref="G14:G15"/>
    <mergeCell ref="H14:H15"/>
    <mergeCell ref="T14:T15"/>
    <mergeCell ref="N14:O14"/>
    <mergeCell ref="A26:M26"/>
    <mergeCell ref="A1:T1"/>
    <mergeCell ref="I14:I15"/>
    <mergeCell ref="J14:K14"/>
    <mergeCell ref="L14:L15"/>
    <mergeCell ref="M14:M15"/>
    <mergeCell ref="P14:P15"/>
    <mergeCell ref="A2:T2"/>
    <mergeCell ref="Q14:S14"/>
    <mergeCell ref="A3:T3"/>
    <mergeCell ref="A4:T4"/>
    <mergeCell ref="A14:A15"/>
    <mergeCell ref="B14:B15"/>
    <mergeCell ref="C14:D14"/>
  </mergeCells>
  <printOptions horizontalCentered="1"/>
  <pageMargins left="2" right="0.75" top="0.75" bottom="0.75" header="0.3" footer="0.3"/>
  <pageSetup paperSize="256" scale="70" orientation="landscape" horizontalDpi="4294967293" verticalDpi="4294967293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view="pageBreakPreview" topLeftCell="A10" zoomScaleSheetLayoutView="100" workbookViewId="0">
      <selection activeCell="A17" sqref="A17:XFD25"/>
    </sheetView>
  </sheetViews>
  <sheetFormatPr defaultRowHeight="12.75" x14ac:dyDescent="0.2"/>
  <cols>
    <col min="1" max="1" width="5.140625" customWidth="1"/>
    <col min="2" max="2" width="17.140625" customWidth="1"/>
    <col min="3" max="3" width="12.140625" customWidth="1"/>
    <col min="10" max="10" width="5.7109375" customWidth="1"/>
    <col min="11" max="11" width="12.140625" customWidth="1"/>
    <col min="12" max="13" width="9.7109375" customWidth="1"/>
    <col min="14" max="14" width="12.5703125" customWidth="1"/>
    <col min="15" max="15" width="5.140625" customWidth="1"/>
    <col min="16" max="16" width="5" customWidth="1"/>
    <col min="17" max="17" width="5.28515625" customWidth="1"/>
    <col min="18" max="18" width="12.28515625" customWidth="1"/>
  </cols>
  <sheetData>
    <row r="1" spans="1:18" ht="16.5" x14ac:dyDescent="0.2">
      <c r="A1" s="1736" t="s">
        <v>135</v>
      </c>
      <c r="B1" s="1736"/>
      <c r="C1" s="1736"/>
      <c r="D1" s="1736"/>
      <c r="E1" s="1736"/>
      <c r="F1" s="1736"/>
      <c r="G1" s="1736"/>
      <c r="H1" s="1736"/>
      <c r="I1" s="1736"/>
      <c r="J1" s="1736"/>
      <c r="K1" s="1736"/>
      <c r="L1" s="1736"/>
      <c r="M1" s="1736"/>
      <c r="N1" s="1736"/>
      <c r="O1" s="1736"/>
      <c r="P1" s="1736"/>
      <c r="Q1" s="1736"/>
      <c r="R1" s="1736"/>
    </row>
    <row r="2" spans="1:18" ht="16.5" x14ac:dyDescent="0.2">
      <c r="A2" s="1736" t="s">
        <v>66</v>
      </c>
      <c r="B2" s="1736"/>
      <c r="C2" s="1736"/>
      <c r="D2" s="1736"/>
      <c r="E2" s="1736"/>
      <c r="F2" s="1736"/>
      <c r="G2" s="1736"/>
      <c r="H2" s="1736"/>
      <c r="I2" s="1736"/>
      <c r="J2" s="1736"/>
      <c r="K2" s="1736"/>
      <c r="L2" s="1736"/>
      <c r="M2" s="1736"/>
      <c r="N2" s="1736"/>
      <c r="O2" s="1736"/>
      <c r="P2" s="1736"/>
      <c r="Q2" s="1736"/>
      <c r="R2" s="1736"/>
    </row>
    <row r="3" spans="1:18" ht="16.5" x14ac:dyDescent="0.2">
      <c r="A3" s="1736" t="s">
        <v>117</v>
      </c>
      <c r="B3" s="1736"/>
      <c r="C3" s="1736"/>
      <c r="D3" s="1736"/>
      <c r="E3" s="1736"/>
      <c r="F3" s="1736"/>
      <c r="G3" s="1736"/>
      <c r="H3" s="1736"/>
      <c r="I3" s="1736"/>
      <c r="J3" s="1736"/>
      <c r="K3" s="1736"/>
      <c r="L3" s="1736"/>
      <c r="M3" s="1736"/>
      <c r="N3" s="1736"/>
      <c r="O3" s="1736"/>
      <c r="P3" s="1736"/>
      <c r="Q3" s="1736"/>
      <c r="R3" s="1736"/>
    </row>
    <row r="4" spans="1:18" ht="16.5" x14ac:dyDescent="0.2">
      <c r="A4" s="1737" t="s">
        <v>601</v>
      </c>
      <c r="B4" s="1737"/>
      <c r="C4" s="1737"/>
      <c r="D4" s="1737"/>
      <c r="E4" s="1737"/>
      <c r="F4" s="1737"/>
      <c r="G4" s="1737"/>
      <c r="H4" s="1737"/>
      <c r="I4" s="1737"/>
      <c r="J4" s="1737"/>
      <c r="K4" s="1737"/>
      <c r="L4" s="1737"/>
      <c r="M4" s="1737"/>
      <c r="N4" s="1737"/>
      <c r="O4" s="1737"/>
      <c r="P4" s="1737"/>
      <c r="Q4" s="1737"/>
      <c r="R4" s="1737"/>
    </row>
    <row r="5" spans="1:18" ht="16.5" x14ac:dyDescent="0.2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205"/>
      <c r="O5" s="205"/>
      <c r="P5" s="205"/>
      <c r="Q5" s="205"/>
      <c r="R5" s="186"/>
    </row>
    <row r="6" spans="1:18" ht="16.5" x14ac:dyDescent="0.2">
      <c r="A6" s="176" t="s">
        <v>68</v>
      </c>
      <c r="B6" s="177"/>
      <c r="C6" s="22" t="s">
        <v>670</v>
      </c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18" ht="16.5" x14ac:dyDescent="0.2">
      <c r="A7" s="176" t="s">
        <v>70</v>
      </c>
      <c r="B7" s="177"/>
      <c r="C7" s="22" t="s">
        <v>671</v>
      </c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</row>
    <row r="8" spans="1:18" ht="16.5" x14ac:dyDescent="0.2">
      <c r="A8" s="385" t="s">
        <v>72</v>
      </c>
      <c r="B8" s="177"/>
      <c r="C8" s="889" t="s">
        <v>672</v>
      </c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</row>
    <row r="9" spans="1:18" ht="16.5" x14ac:dyDescent="0.2">
      <c r="A9" s="385" t="s">
        <v>73</v>
      </c>
      <c r="B9" s="177"/>
      <c r="C9" s="889" t="s">
        <v>673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8" ht="16.5" x14ac:dyDescent="0.2">
      <c r="A10" s="385" t="s">
        <v>74</v>
      </c>
      <c r="B10" s="177"/>
      <c r="C10" s="176" t="s">
        <v>674</v>
      </c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</row>
    <row r="11" spans="1:18" ht="16.5" x14ac:dyDescent="0.2">
      <c r="A11" s="385" t="s">
        <v>76</v>
      </c>
      <c r="B11" s="177"/>
      <c r="C11" s="176" t="s">
        <v>675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</row>
    <row r="12" spans="1:18" ht="16.5" x14ac:dyDescent="0.2">
      <c r="A12" s="385" t="s">
        <v>36</v>
      </c>
      <c r="B12" s="177"/>
      <c r="C12" s="176" t="s">
        <v>676</v>
      </c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</row>
    <row r="13" spans="1:18" x14ac:dyDescent="0.2">
      <c r="A13" s="179"/>
      <c r="B13" s="178"/>
      <c r="C13" s="179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</row>
    <row r="14" spans="1:18" ht="33" customHeight="1" x14ac:dyDescent="0.2">
      <c r="A14" s="1598" t="s">
        <v>16</v>
      </c>
      <c r="B14" s="1585" t="s">
        <v>78</v>
      </c>
      <c r="C14" s="1601" t="s">
        <v>0</v>
      </c>
      <c r="D14" s="1603"/>
      <c r="E14" s="1601" t="s">
        <v>26</v>
      </c>
      <c r="F14" s="1602"/>
      <c r="G14" s="1602"/>
      <c r="H14" s="1603"/>
      <c r="I14" s="1601" t="s">
        <v>98</v>
      </c>
      <c r="J14" s="1602"/>
      <c r="K14" s="1602"/>
      <c r="L14" s="1585" t="s">
        <v>158</v>
      </c>
      <c r="M14" s="1585" t="s">
        <v>82</v>
      </c>
      <c r="N14" s="1585" t="s">
        <v>166</v>
      </c>
      <c r="O14" s="1601" t="s">
        <v>7</v>
      </c>
      <c r="P14" s="1602"/>
      <c r="Q14" s="1603"/>
      <c r="R14" s="1585" t="s">
        <v>2</v>
      </c>
    </row>
    <row r="15" spans="1:18" ht="33" x14ac:dyDescent="0.2">
      <c r="A15" s="1599"/>
      <c r="B15" s="1649"/>
      <c r="C15" s="180" t="s">
        <v>5</v>
      </c>
      <c r="D15" s="132" t="s">
        <v>23</v>
      </c>
      <c r="E15" s="130" t="s">
        <v>159</v>
      </c>
      <c r="F15" s="132" t="s">
        <v>81</v>
      </c>
      <c r="G15" s="132" t="s">
        <v>160</v>
      </c>
      <c r="H15" s="132" t="s">
        <v>121</v>
      </c>
      <c r="I15" s="1601" t="s">
        <v>37</v>
      </c>
      <c r="J15" s="1603"/>
      <c r="K15" s="193" t="s">
        <v>174</v>
      </c>
      <c r="L15" s="1649"/>
      <c r="M15" s="1649"/>
      <c r="N15" s="1649"/>
      <c r="O15" s="201" t="s">
        <v>99</v>
      </c>
      <c r="P15" s="201" t="s">
        <v>100</v>
      </c>
      <c r="Q15" s="201" t="s">
        <v>101</v>
      </c>
      <c r="R15" s="1649"/>
    </row>
    <row r="16" spans="1:18" x14ac:dyDescent="0.2">
      <c r="A16" s="181" t="s">
        <v>84</v>
      </c>
      <c r="B16" s="175" t="s">
        <v>85</v>
      </c>
      <c r="C16" s="181" t="s">
        <v>86</v>
      </c>
      <c r="D16" s="175" t="s">
        <v>87</v>
      </c>
      <c r="E16" s="182" t="s">
        <v>88</v>
      </c>
      <c r="F16" s="175" t="s">
        <v>89</v>
      </c>
      <c r="G16" s="175" t="s">
        <v>90</v>
      </c>
      <c r="H16" s="175" t="s">
        <v>20</v>
      </c>
      <c r="I16" s="181" t="s">
        <v>17</v>
      </c>
      <c r="J16" s="199" t="s">
        <v>15</v>
      </c>
      <c r="K16" s="182" t="s">
        <v>91</v>
      </c>
      <c r="L16" s="199" t="s">
        <v>92</v>
      </c>
      <c r="M16" s="199" t="s">
        <v>93</v>
      </c>
      <c r="N16" s="199" t="s">
        <v>18</v>
      </c>
      <c r="O16" s="181" t="s">
        <v>21</v>
      </c>
      <c r="P16" s="199" t="s">
        <v>22</v>
      </c>
      <c r="Q16" s="182" t="s">
        <v>19</v>
      </c>
      <c r="R16" s="199" t="s">
        <v>114</v>
      </c>
    </row>
    <row r="17" spans="1:18" ht="9.9499999999999993" customHeight="1" x14ac:dyDescent="0.2">
      <c r="A17" s="222"/>
      <c r="B17" s="231"/>
      <c r="C17" s="231"/>
      <c r="D17" s="231"/>
      <c r="E17" s="231"/>
      <c r="F17" s="230"/>
      <c r="G17" s="230"/>
      <c r="H17" s="230"/>
      <c r="I17" s="230"/>
      <c r="J17" s="232"/>
      <c r="K17" s="230"/>
      <c r="L17" s="230"/>
      <c r="M17" s="230"/>
      <c r="N17" s="230"/>
      <c r="O17" s="230"/>
      <c r="P17" s="230"/>
      <c r="Q17" s="233"/>
      <c r="R17" s="233"/>
    </row>
    <row r="18" spans="1:18" ht="9.9499999999999993" customHeight="1" x14ac:dyDescent="0.2">
      <c r="A18" s="222"/>
      <c r="B18" s="231"/>
      <c r="C18" s="231"/>
      <c r="D18" s="231"/>
      <c r="E18" s="231"/>
      <c r="F18" s="230"/>
      <c r="G18" s="230"/>
      <c r="H18" s="230"/>
      <c r="I18" s="230"/>
      <c r="J18" s="232"/>
      <c r="K18" s="230"/>
      <c r="L18" s="230"/>
      <c r="M18" s="230"/>
      <c r="N18" s="230"/>
      <c r="O18" s="230"/>
      <c r="P18" s="230"/>
      <c r="Q18" s="233"/>
      <c r="R18" s="233"/>
    </row>
    <row r="19" spans="1:18" ht="9.9499999999999993" customHeight="1" x14ac:dyDescent="0.2">
      <c r="A19" s="222"/>
      <c r="B19" s="231"/>
      <c r="C19" s="231"/>
      <c r="D19" s="231"/>
      <c r="E19" s="231"/>
      <c r="F19" s="230"/>
      <c r="G19" s="230"/>
      <c r="H19" s="230"/>
      <c r="I19" s="230"/>
      <c r="J19" s="232"/>
      <c r="K19" s="230"/>
      <c r="L19" s="230"/>
      <c r="M19" s="230"/>
      <c r="N19" s="230"/>
      <c r="O19" s="230"/>
      <c r="P19" s="230"/>
      <c r="Q19" s="233"/>
      <c r="R19" s="233"/>
    </row>
    <row r="20" spans="1:18" ht="9.9499999999999993" customHeight="1" x14ac:dyDescent="0.2">
      <c r="A20" s="222"/>
      <c r="B20" s="231"/>
      <c r="C20" s="231"/>
      <c r="D20" s="231"/>
      <c r="E20" s="231"/>
      <c r="F20" s="230"/>
      <c r="G20" s="230"/>
      <c r="H20" s="230"/>
      <c r="I20" s="230"/>
      <c r="J20" s="232"/>
      <c r="K20" s="230"/>
      <c r="L20" s="230"/>
      <c r="M20" s="230"/>
      <c r="N20" s="230"/>
      <c r="O20" s="230"/>
      <c r="P20" s="230"/>
      <c r="Q20" s="233"/>
      <c r="R20" s="233"/>
    </row>
    <row r="21" spans="1:18" ht="9.9499999999999993" customHeight="1" x14ac:dyDescent="0.2">
      <c r="A21" s="222"/>
      <c r="B21" s="231"/>
      <c r="C21" s="231"/>
      <c r="D21" s="231"/>
      <c r="E21" s="231"/>
      <c r="F21" s="230"/>
      <c r="G21" s="230"/>
      <c r="H21" s="230"/>
      <c r="I21" s="230"/>
      <c r="J21" s="232"/>
      <c r="K21" s="230"/>
      <c r="L21" s="230"/>
      <c r="M21" s="230"/>
      <c r="N21" s="230"/>
      <c r="O21" s="230"/>
      <c r="P21" s="230"/>
      <c r="Q21" s="233"/>
      <c r="R21" s="233"/>
    </row>
    <row r="22" spans="1:18" ht="9.9499999999999993" customHeight="1" x14ac:dyDescent="0.2">
      <c r="A22" s="222"/>
      <c r="B22" s="231"/>
      <c r="C22" s="231"/>
      <c r="D22" s="231"/>
      <c r="E22" s="231"/>
      <c r="F22" s="230"/>
      <c r="G22" s="230"/>
      <c r="H22" s="230"/>
      <c r="I22" s="230"/>
      <c r="J22" s="232"/>
      <c r="K22" s="230"/>
      <c r="L22" s="230"/>
      <c r="M22" s="230"/>
      <c r="N22" s="230"/>
      <c r="O22" s="230"/>
      <c r="P22" s="230"/>
      <c r="Q22" s="233"/>
      <c r="R22" s="233"/>
    </row>
    <row r="23" spans="1:18" ht="9.9499999999999993" customHeight="1" x14ac:dyDescent="0.2">
      <c r="A23" s="222"/>
      <c r="B23" s="231"/>
      <c r="C23" s="231"/>
      <c r="D23" s="231"/>
      <c r="E23" s="231"/>
      <c r="F23" s="230"/>
      <c r="G23" s="230"/>
      <c r="H23" s="230"/>
      <c r="I23" s="230"/>
      <c r="J23" s="232"/>
      <c r="K23" s="230"/>
      <c r="L23" s="230"/>
      <c r="M23" s="230"/>
      <c r="N23" s="230"/>
      <c r="O23" s="230"/>
      <c r="P23" s="230"/>
      <c r="Q23" s="233"/>
      <c r="R23" s="233"/>
    </row>
    <row r="24" spans="1:18" ht="9.9499999999999993" customHeight="1" x14ac:dyDescent="0.2">
      <c r="A24" s="222"/>
      <c r="B24" s="231"/>
      <c r="C24" s="231"/>
      <c r="D24" s="231"/>
      <c r="E24" s="231"/>
      <c r="F24" s="230"/>
      <c r="G24" s="230"/>
      <c r="H24" s="230"/>
      <c r="I24" s="230"/>
      <c r="J24" s="232"/>
      <c r="K24" s="230"/>
      <c r="L24" s="230"/>
      <c r="M24" s="230"/>
      <c r="N24" s="230"/>
      <c r="O24" s="230"/>
      <c r="P24" s="230"/>
      <c r="Q24" s="233"/>
      <c r="R24" s="233"/>
    </row>
    <row r="25" spans="1:18" ht="9.9499999999999993" customHeight="1" x14ac:dyDescent="0.2">
      <c r="A25" s="222"/>
      <c r="B25" s="231"/>
      <c r="C25" s="231"/>
      <c r="D25" s="231"/>
      <c r="E25" s="231"/>
      <c r="F25" s="230"/>
      <c r="G25" s="230"/>
      <c r="H25" s="230"/>
      <c r="I25" s="230"/>
      <c r="J25" s="232"/>
      <c r="K25" s="230"/>
      <c r="L25" s="230"/>
      <c r="M25" s="230"/>
      <c r="N25" s="230"/>
      <c r="O25" s="230"/>
      <c r="P25" s="230"/>
      <c r="Q25" s="233"/>
      <c r="R25" s="233"/>
    </row>
    <row r="26" spans="1:18" ht="16.5" x14ac:dyDescent="0.2">
      <c r="A26" s="1575" t="s">
        <v>94</v>
      </c>
      <c r="B26" s="1576"/>
      <c r="C26" s="1576"/>
      <c r="D26" s="1576"/>
      <c r="E26" s="1576"/>
      <c r="F26" s="1576"/>
      <c r="G26" s="1576"/>
      <c r="H26" s="1577"/>
      <c r="I26" s="114"/>
      <c r="J26" s="114"/>
      <c r="K26" s="157"/>
      <c r="L26" s="183"/>
      <c r="M26" s="184"/>
      <c r="N26" s="213"/>
      <c r="O26" s="184"/>
      <c r="P26" s="184"/>
      <c r="Q26" s="184"/>
      <c r="R26" s="185"/>
    </row>
    <row r="27" spans="1:18" ht="16.5" x14ac:dyDescent="0.2">
      <c r="A27" s="464"/>
      <c r="B27" s="464"/>
      <c r="C27" s="464"/>
      <c r="D27" s="464"/>
      <c r="E27" s="464"/>
      <c r="F27" s="464"/>
      <c r="G27" s="464"/>
      <c r="H27" s="464"/>
      <c r="I27" s="388"/>
      <c r="J27" s="388"/>
      <c r="K27" s="388"/>
      <c r="L27" s="163"/>
      <c r="M27" s="163"/>
      <c r="N27" s="163"/>
      <c r="O27" s="163"/>
      <c r="P27" s="163"/>
      <c r="Q27" s="163"/>
      <c r="R27" s="163"/>
    </row>
    <row r="28" spans="1:18" ht="16.5" x14ac:dyDescent="0.2">
      <c r="A28" s="464"/>
      <c r="B28" s="464"/>
      <c r="C28" s="464"/>
      <c r="D28" s="464"/>
      <c r="E28" s="464"/>
      <c r="F28" s="464"/>
      <c r="G28" s="464"/>
      <c r="H28" s="464"/>
      <c r="I28" s="388"/>
      <c r="J28" s="388"/>
      <c r="K28" s="388"/>
      <c r="L28" s="163"/>
      <c r="M28" s="163"/>
      <c r="N28" s="163"/>
      <c r="O28" s="163"/>
      <c r="P28" s="163"/>
      <c r="Q28" s="163"/>
      <c r="R28" s="163"/>
    </row>
    <row r="29" spans="1:18" s="435" customFormat="1" x14ac:dyDescent="0.2">
      <c r="C29" s="436"/>
      <c r="F29" s="436"/>
      <c r="G29" s="437"/>
      <c r="H29" s="437"/>
      <c r="I29" s="437"/>
      <c r="J29" s="437"/>
      <c r="K29" s="437"/>
    </row>
    <row r="30" spans="1:18" s="435" customFormat="1" x14ac:dyDescent="0.2">
      <c r="G30" s="438"/>
      <c r="H30" s="438"/>
      <c r="I30" s="438"/>
      <c r="J30" s="438"/>
      <c r="K30" s="438"/>
    </row>
    <row r="31" spans="1:18" s="435" customFormat="1" x14ac:dyDescent="0.2">
      <c r="G31" s="438"/>
      <c r="H31" s="438"/>
      <c r="I31" s="438"/>
      <c r="J31" s="438"/>
      <c r="K31" s="438"/>
    </row>
    <row r="32" spans="1:18" s="435" customFormat="1" x14ac:dyDescent="0.2">
      <c r="G32" s="438"/>
      <c r="H32" s="438"/>
      <c r="I32" s="438"/>
      <c r="J32" s="438"/>
      <c r="K32" s="438"/>
    </row>
    <row r="33" spans="7:11" s="435" customFormat="1" x14ac:dyDescent="0.2">
      <c r="G33" s="438"/>
      <c r="H33" s="438"/>
      <c r="I33" s="438"/>
      <c r="J33" s="438"/>
      <c r="K33" s="438"/>
    </row>
    <row r="34" spans="7:11" s="435" customFormat="1" x14ac:dyDescent="0.2">
      <c r="G34" s="438"/>
      <c r="H34" s="438"/>
      <c r="I34" s="438"/>
      <c r="J34" s="438"/>
      <c r="K34" s="438"/>
    </row>
    <row r="35" spans="7:11" s="435" customFormat="1" x14ac:dyDescent="0.2">
      <c r="G35" s="438"/>
      <c r="H35" s="438"/>
      <c r="I35" s="438"/>
      <c r="J35" s="438"/>
      <c r="K35" s="438"/>
    </row>
    <row r="36" spans="7:11" s="435" customFormat="1" x14ac:dyDescent="0.2">
      <c r="G36" s="438"/>
      <c r="H36" s="438"/>
      <c r="I36" s="438"/>
      <c r="J36" s="438"/>
      <c r="K36" s="438"/>
    </row>
    <row r="37" spans="7:11" s="435" customFormat="1" x14ac:dyDescent="0.2">
      <c r="G37" s="438"/>
      <c r="H37" s="438"/>
      <c r="I37" s="438"/>
      <c r="J37" s="438"/>
      <c r="K37" s="438"/>
    </row>
  </sheetData>
  <mergeCells count="16">
    <mergeCell ref="R14:R15"/>
    <mergeCell ref="I15:J15"/>
    <mergeCell ref="N14:N15"/>
    <mergeCell ref="A1:R1"/>
    <mergeCell ref="A2:R2"/>
    <mergeCell ref="A3:R3"/>
    <mergeCell ref="A4:R4"/>
    <mergeCell ref="A14:A15"/>
    <mergeCell ref="B14:B15"/>
    <mergeCell ref="C14:D14"/>
    <mergeCell ref="O14:Q14"/>
    <mergeCell ref="A26:H26"/>
    <mergeCell ref="E14:H14"/>
    <mergeCell ref="I14:K14"/>
    <mergeCell ref="L14:L15"/>
    <mergeCell ref="M14:M15"/>
  </mergeCells>
  <printOptions horizontalCentered="1"/>
  <pageMargins left="2" right="0.75" top="0.75" bottom="0.75" header="0.3" footer="0.3"/>
  <pageSetup paperSize="256" scale="70" orientation="landscape" horizontalDpi="4294967293" verticalDpi="4294967293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view="pageBreakPreview" topLeftCell="A13" zoomScaleSheetLayoutView="100" workbookViewId="0">
      <selection activeCell="H28" sqref="H28"/>
    </sheetView>
  </sheetViews>
  <sheetFormatPr defaultRowHeight="12.75" x14ac:dyDescent="0.2"/>
  <cols>
    <col min="1" max="1" width="3.7109375" customWidth="1"/>
    <col min="2" max="2" width="16.7109375" customWidth="1"/>
    <col min="3" max="3" width="13.42578125" customWidth="1"/>
    <col min="4" max="4" width="9.85546875" customWidth="1"/>
    <col min="9" max="9" width="7.42578125" customWidth="1"/>
    <col min="10" max="10" width="5.7109375" customWidth="1"/>
    <col min="11" max="11" width="7" bestFit="1" customWidth="1"/>
    <col min="12" max="13" width="9.85546875" bestFit="1" customWidth="1"/>
    <col min="14" max="14" width="13.5703125" customWidth="1"/>
    <col min="15" max="15" width="5" customWidth="1"/>
    <col min="16" max="16" width="5.85546875" customWidth="1"/>
    <col min="17" max="17" width="4.42578125" customWidth="1"/>
    <col min="18" max="18" width="12.140625" customWidth="1"/>
  </cols>
  <sheetData>
    <row r="1" spans="1:18" ht="16.5" x14ac:dyDescent="0.2">
      <c r="A1" s="1738" t="s">
        <v>135</v>
      </c>
      <c r="B1" s="1738"/>
      <c r="C1" s="1738"/>
      <c r="D1" s="1738"/>
      <c r="E1" s="1738"/>
      <c r="F1" s="1738"/>
      <c r="G1" s="1738"/>
      <c r="H1" s="1738"/>
      <c r="I1" s="1738"/>
      <c r="J1" s="1738"/>
      <c r="K1" s="1738"/>
      <c r="L1" s="1738"/>
      <c r="M1" s="1738"/>
      <c r="N1" s="1738"/>
      <c r="O1" s="1738"/>
      <c r="P1" s="1738"/>
      <c r="Q1" s="1738"/>
      <c r="R1" s="1738"/>
    </row>
    <row r="2" spans="1:18" ht="16.5" x14ac:dyDescent="0.2">
      <c r="A2" s="1738" t="s">
        <v>66</v>
      </c>
      <c r="B2" s="1738"/>
      <c r="C2" s="1738"/>
      <c r="D2" s="1738"/>
      <c r="E2" s="1738"/>
      <c r="F2" s="1738"/>
      <c r="G2" s="1738"/>
      <c r="H2" s="1738"/>
      <c r="I2" s="1738"/>
      <c r="J2" s="1738"/>
      <c r="K2" s="1738"/>
      <c r="L2" s="1738"/>
      <c r="M2" s="1738"/>
      <c r="N2" s="1738"/>
      <c r="O2" s="1738"/>
      <c r="P2" s="1738"/>
      <c r="Q2" s="1738"/>
      <c r="R2" s="1738"/>
    </row>
    <row r="3" spans="1:18" ht="16.5" x14ac:dyDescent="0.2">
      <c r="A3" s="1738" t="s">
        <v>117</v>
      </c>
      <c r="B3" s="1738"/>
      <c r="C3" s="1738"/>
      <c r="D3" s="1738"/>
      <c r="E3" s="1738"/>
      <c r="F3" s="1738"/>
      <c r="G3" s="1738"/>
      <c r="H3" s="1738"/>
      <c r="I3" s="1738"/>
      <c r="J3" s="1738"/>
      <c r="K3" s="1738"/>
      <c r="L3" s="1738"/>
      <c r="M3" s="1738"/>
      <c r="N3" s="1738"/>
      <c r="O3" s="1738"/>
      <c r="P3" s="1738"/>
      <c r="Q3" s="1738"/>
      <c r="R3" s="1738"/>
    </row>
    <row r="4" spans="1:18" ht="16.5" x14ac:dyDescent="0.2">
      <c r="A4" s="1739" t="s">
        <v>601</v>
      </c>
      <c r="B4" s="1739"/>
      <c r="C4" s="1739"/>
      <c r="D4" s="1739"/>
      <c r="E4" s="1739"/>
      <c r="F4" s="1739"/>
      <c r="G4" s="1739"/>
      <c r="H4" s="1739"/>
      <c r="I4" s="1739"/>
      <c r="J4" s="1739"/>
      <c r="K4" s="1739"/>
      <c r="L4" s="1739"/>
      <c r="M4" s="1739"/>
      <c r="N4" s="1739"/>
      <c r="O4" s="1739"/>
      <c r="P4" s="1739"/>
      <c r="Q4" s="1739"/>
      <c r="R4" s="1739"/>
    </row>
    <row r="5" spans="1:18" ht="16.5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</row>
    <row r="6" spans="1:18" ht="16.5" x14ac:dyDescent="0.2">
      <c r="A6" s="385" t="s">
        <v>68</v>
      </c>
      <c r="B6" s="386"/>
      <c r="C6" s="387" t="s">
        <v>670</v>
      </c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</row>
    <row r="7" spans="1:18" ht="16.5" x14ac:dyDescent="0.2">
      <c r="A7" s="385" t="s">
        <v>70</v>
      </c>
      <c r="B7" s="386"/>
      <c r="C7" s="387" t="s">
        <v>671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</row>
    <row r="8" spans="1:18" ht="16.5" x14ac:dyDescent="0.2">
      <c r="A8" s="385" t="s">
        <v>72</v>
      </c>
      <c r="B8" s="386"/>
      <c r="C8" s="890" t="s">
        <v>672</v>
      </c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</row>
    <row r="9" spans="1:18" ht="16.5" x14ac:dyDescent="0.2">
      <c r="A9" s="385" t="s">
        <v>73</v>
      </c>
      <c r="B9" s="386"/>
      <c r="C9" s="890" t="s">
        <v>673</v>
      </c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  <c r="R9" s="386"/>
    </row>
    <row r="10" spans="1:18" ht="16.5" x14ac:dyDescent="0.2">
      <c r="A10" s="385" t="s">
        <v>74</v>
      </c>
      <c r="B10" s="386"/>
      <c r="C10" s="385" t="s">
        <v>674</v>
      </c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</row>
    <row r="11" spans="1:18" ht="16.5" x14ac:dyDescent="0.2">
      <c r="A11" s="385" t="s">
        <v>76</v>
      </c>
      <c r="B11" s="386"/>
      <c r="C11" s="385" t="s">
        <v>677</v>
      </c>
      <c r="D11" s="386"/>
      <c r="E11" s="386"/>
      <c r="F11" s="386"/>
      <c r="G11" s="386"/>
      <c r="H11" s="386"/>
      <c r="I11" s="386"/>
      <c r="J11" s="386"/>
      <c r="K11" s="386"/>
      <c r="L11" s="386"/>
      <c r="M11" s="386"/>
      <c r="N11" s="386"/>
      <c r="O11" s="386"/>
      <c r="P11" s="386"/>
      <c r="Q11" s="386"/>
      <c r="R11" s="386"/>
    </row>
    <row r="12" spans="1:18" ht="16.5" x14ac:dyDescent="0.2">
      <c r="A12" s="385" t="s">
        <v>36</v>
      </c>
      <c r="B12" s="386"/>
      <c r="C12" s="385" t="s">
        <v>678</v>
      </c>
      <c r="D12" s="386"/>
      <c r="E12" s="386"/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</row>
    <row r="13" spans="1:18" x14ac:dyDescent="0.2">
      <c r="A13" s="179"/>
      <c r="B13" s="178"/>
      <c r="C13" s="179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</row>
    <row r="14" spans="1:18" ht="33" customHeight="1" x14ac:dyDescent="0.2">
      <c r="A14" s="1598" t="s">
        <v>16</v>
      </c>
      <c r="B14" s="1585" t="s">
        <v>78</v>
      </c>
      <c r="C14" s="1601" t="s">
        <v>0</v>
      </c>
      <c r="D14" s="1603"/>
      <c r="E14" s="1601" t="s">
        <v>26</v>
      </c>
      <c r="F14" s="1602"/>
      <c r="G14" s="1602"/>
      <c r="H14" s="1603"/>
      <c r="I14" s="1601" t="s">
        <v>98</v>
      </c>
      <c r="J14" s="1602"/>
      <c r="K14" s="1602"/>
      <c r="L14" s="1585" t="s">
        <v>158</v>
      </c>
      <c r="M14" s="1585" t="s">
        <v>82</v>
      </c>
      <c r="N14" s="1585" t="s">
        <v>166</v>
      </c>
      <c r="O14" s="1601" t="s">
        <v>7</v>
      </c>
      <c r="P14" s="1602"/>
      <c r="Q14" s="1603"/>
      <c r="R14" s="1585" t="s">
        <v>2</v>
      </c>
    </row>
    <row r="15" spans="1:18" ht="49.5" x14ac:dyDescent="0.2">
      <c r="A15" s="1599"/>
      <c r="B15" s="1649"/>
      <c r="C15" s="192" t="s">
        <v>5</v>
      </c>
      <c r="D15" s="193" t="s">
        <v>23</v>
      </c>
      <c r="E15" s="191" t="s">
        <v>164</v>
      </c>
      <c r="F15" s="193" t="s">
        <v>81</v>
      </c>
      <c r="G15" s="193" t="s">
        <v>163</v>
      </c>
      <c r="H15" s="193" t="s">
        <v>165</v>
      </c>
      <c r="I15" s="1601" t="s">
        <v>37</v>
      </c>
      <c r="J15" s="1603"/>
      <c r="K15" s="193" t="s">
        <v>174</v>
      </c>
      <c r="L15" s="1649"/>
      <c r="M15" s="1649"/>
      <c r="N15" s="1649"/>
      <c r="O15" s="201" t="s">
        <v>99</v>
      </c>
      <c r="P15" s="201" t="s">
        <v>100</v>
      </c>
      <c r="Q15" s="201" t="s">
        <v>101</v>
      </c>
      <c r="R15" s="1649"/>
    </row>
    <row r="16" spans="1:18" x14ac:dyDescent="0.2">
      <c r="A16" s="181">
        <v>1</v>
      </c>
      <c r="B16" s="199" t="s">
        <v>85</v>
      </c>
      <c r="C16" s="181" t="s">
        <v>86</v>
      </c>
      <c r="D16" s="199" t="s">
        <v>87</v>
      </c>
      <c r="E16" s="182" t="s">
        <v>88</v>
      </c>
      <c r="F16" s="199" t="s">
        <v>89</v>
      </c>
      <c r="G16" s="199" t="s">
        <v>90</v>
      </c>
      <c r="H16" s="199" t="s">
        <v>20</v>
      </c>
      <c r="I16" s="182" t="s">
        <v>17</v>
      </c>
      <c r="J16" s="199" t="s">
        <v>15</v>
      </c>
      <c r="K16" s="199" t="s">
        <v>91</v>
      </c>
      <c r="L16" s="199" t="s">
        <v>92</v>
      </c>
      <c r="M16" s="182" t="s">
        <v>93</v>
      </c>
      <c r="N16" s="199" t="s">
        <v>18</v>
      </c>
      <c r="O16" s="199" t="s">
        <v>21</v>
      </c>
      <c r="P16" s="199" t="s">
        <v>22</v>
      </c>
      <c r="Q16" s="182" t="s">
        <v>19</v>
      </c>
      <c r="R16" s="199" t="s">
        <v>114</v>
      </c>
    </row>
    <row r="17" spans="1:18" ht="9.9499999999999993" customHeight="1" x14ac:dyDescent="0.2">
      <c r="A17" s="222"/>
      <c r="B17" s="231"/>
      <c r="C17" s="231"/>
      <c r="D17" s="231"/>
      <c r="E17" s="231"/>
      <c r="F17" s="230"/>
      <c r="G17" s="230"/>
      <c r="H17" s="230"/>
      <c r="I17" s="230"/>
      <c r="J17" s="232"/>
      <c r="K17" s="230"/>
      <c r="L17" s="230"/>
      <c r="M17" s="230"/>
      <c r="N17" s="230"/>
      <c r="O17" s="230"/>
      <c r="P17" s="230"/>
      <c r="Q17" s="233"/>
      <c r="R17" s="233"/>
    </row>
    <row r="18" spans="1:18" ht="9.9499999999999993" customHeight="1" x14ac:dyDescent="0.2">
      <c r="A18" s="222"/>
      <c r="B18" s="231"/>
      <c r="C18" s="231"/>
      <c r="D18" s="231"/>
      <c r="E18" s="231"/>
      <c r="F18" s="230"/>
      <c r="G18" s="230"/>
      <c r="H18" s="230"/>
      <c r="I18" s="230"/>
      <c r="J18" s="232"/>
      <c r="K18" s="230"/>
      <c r="L18" s="230"/>
      <c r="M18" s="230"/>
      <c r="N18" s="230"/>
      <c r="O18" s="230"/>
      <c r="P18" s="230"/>
      <c r="Q18" s="233"/>
      <c r="R18" s="233"/>
    </row>
    <row r="19" spans="1:18" ht="9.9499999999999993" customHeight="1" x14ac:dyDescent="0.2">
      <c r="A19" s="222"/>
      <c r="B19" s="231"/>
      <c r="C19" s="231"/>
      <c r="D19" s="231"/>
      <c r="E19" s="231"/>
      <c r="F19" s="230"/>
      <c r="G19" s="230"/>
      <c r="H19" s="230"/>
      <c r="I19" s="230"/>
      <c r="J19" s="232"/>
      <c r="K19" s="230"/>
      <c r="L19" s="230"/>
      <c r="M19" s="230"/>
      <c r="N19" s="230"/>
      <c r="O19" s="230"/>
      <c r="P19" s="230"/>
      <c r="Q19" s="233"/>
      <c r="R19" s="233"/>
    </row>
    <row r="20" spans="1:18" ht="9.9499999999999993" customHeight="1" x14ac:dyDescent="0.2">
      <c r="A20" s="222"/>
      <c r="B20" s="231"/>
      <c r="C20" s="231"/>
      <c r="D20" s="231"/>
      <c r="E20" s="231"/>
      <c r="F20" s="230"/>
      <c r="G20" s="230"/>
      <c r="H20" s="230"/>
      <c r="I20" s="230"/>
      <c r="J20" s="232"/>
      <c r="K20" s="230"/>
      <c r="L20" s="230"/>
      <c r="M20" s="230"/>
      <c r="N20" s="230"/>
      <c r="O20" s="230"/>
      <c r="P20" s="230"/>
      <c r="Q20" s="233"/>
      <c r="R20" s="233"/>
    </row>
    <row r="21" spans="1:18" ht="9.9499999999999993" customHeight="1" x14ac:dyDescent="0.2">
      <c r="A21" s="222"/>
      <c r="B21" s="231"/>
      <c r="C21" s="231"/>
      <c r="D21" s="231"/>
      <c r="E21" s="231"/>
      <c r="F21" s="230"/>
      <c r="G21" s="230"/>
      <c r="H21" s="230"/>
      <c r="I21" s="230"/>
      <c r="J21" s="232"/>
      <c r="K21" s="230"/>
      <c r="L21" s="230"/>
      <c r="M21" s="230"/>
      <c r="N21" s="230"/>
      <c r="O21" s="230"/>
      <c r="P21" s="230"/>
      <c r="Q21" s="233"/>
      <c r="R21" s="233"/>
    </row>
    <row r="22" spans="1:18" ht="9.9499999999999993" customHeight="1" x14ac:dyDescent="0.2">
      <c r="A22" s="222"/>
      <c r="B22" s="231"/>
      <c r="C22" s="231"/>
      <c r="D22" s="231"/>
      <c r="E22" s="231"/>
      <c r="F22" s="230"/>
      <c r="G22" s="230"/>
      <c r="H22" s="230"/>
      <c r="I22" s="230"/>
      <c r="J22" s="232"/>
      <c r="K22" s="230"/>
      <c r="L22" s="230"/>
      <c r="M22" s="230"/>
      <c r="N22" s="230"/>
      <c r="O22" s="230"/>
      <c r="P22" s="230"/>
      <c r="Q22" s="233"/>
      <c r="R22" s="233"/>
    </row>
    <row r="23" spans="1:18" ht="9.9499999999999993" customHeight="1" x14ac:dyDescent="0.2">
      <c r="A23" s="222"/>
      <c r="B23" s="231"/>
      <c r="C23" s="231"/>
      <c r="D23" s="231"/>
      <c r="E23" s="231"/>
      <c r="F23" s="230"/>
      <c r="G23" s="230"/>
      <c r="H23" s="230"/>
      <c r="I23" s="230"/>
      <c r="J23" s="232"/>
      <c r="K23" s="230"/>
      <c r="L23" s="230"/>
      <c r="M23" s="230"/>
      <c r="N23" s="230"/>
      <c r="O23" s="230"/>
      <c r="P23" s="230"/>
      <c r="Q23" s="233"/>
      <c r="R23" s="233"/>
    </row>
    <row r="24" spans="1:18" ht="9.9499999999999993" customHeight="1" x14ac:dyDescent="0.2">
      <c r="A24" s="222"/>
      <c r="B24" s="231"/>
      <c r="C24" s="231"/>
      <c r="D24" s="231"/>
      <c r="E24" s="231"/>
      <c r="F24" s="230"/>
      <c r="G24" s="230"/>
      <c r="H24" s="230"/>
      <c r="I24" s="230"/>
      <c r="J24" s="232"/>
      <c r="K24" s="230"/>
      <c r="L24" s="230"/>
      <c r="M24" s="230"/>
      <c r="N24" s="230"/>
      <c r="O24" s="230"/>
      <c r="P24" s="230"/>
      <c r="Q24" s="233"/>
      <c r="R24" s="233"/>
    </row>
    <row r="25" spans="1:18" ht="9.9499999999999993" customHeight="1" x14ac:dyDescent="0.2">
      <c r="A25" s="222"/>
      <c r="B25" s="231"/>
      <c r="C25" s="231"/>
      <c r="D25" s="231"/>
      <c r="E25" s="231"/>
      <c r="F25" s="230"/>
      <c r="G25" s="230"/>
      <c r="H25" s="230"/>
      <c r="I25" s="230"/>
      <c r="J25" s="232"/>
      <c r="K25" s="230"/>
      <c r="L25" s="230"/>
      <c r="M25" s="230"/>
      <c r="N25" s="230"/>
      <c r="O25" s="230"/>
      <c r="P25" s="230"/>
      <c r="Q25" s="233"/>
      <c r="R25" s="233"/>
    </row>
    <row r="26" spans="1:18" ht="16.5" x14ac:dyDescent="0.2">
      <c r="A26" s="1575" t="s">
        <v>94</v>
      </c>
      <c r="B26" s="1576"/>
      <c r="C26" s="1576"/>
      <c r="D26" s="1576"/>
      <c r="E26" s="1576"/>
      <c r="F26" s="1576"/>
      <c r="G26" s="1576"/>
      <c r="H26" s="1577"/>
      <c r="I26" s="114"/>
      <c r="J26" s="114"/>
      <c r="K26" s="214"/>
      <c r="L26" s="214"/>
      <c r="M26" s="157"/>
      <c r="N26" s="213"/>
      <c r="O26" s="184"/>
      <c r="P26" s="184"/>
      <c r="Q26" s="184"/>
      <c r="R26" s="185"/>
    </row>
    <row r="27" spans="1:18" ht="16.5" x14ac:dyDescent="0.2">
      <c r="A27" s="464"/>
      <c r="B27" s="464"/>
      <c r="C27" s="464"/>
      <c r="D27" s="464"/>
      <c r="E27" s="464"/>
      <c r="F27" s="464"/>
      <c r="G27" s="464"/>
      <c r="H27" s="464"/>
      <c r="I27" s="388"/>
      <c r="J27" s="388"/>
      <c r="K27" s="388"/>
      <c r="L27" s="388"/>
      <c r="M27" s="388"/>
      <c r="N27" s="163"/>
      <c r="O27" s="163"/>
      <c r="P27" s="163"/>
      <c r="Q27" s="163"/>
      <c r="R27" s="163"/>
    </row>
    <row r="28" spans="1:18" ht="16.5" x14ac:dyDescent="0.2">
      <c r="A28" s="464"/>
      <c r="B28" s="464"/>
      <c r="C28" s="464"/>
      <c r="D28" s="464"/>
      <c r="E28" s="464"/>
      <c r="F28" s="464"/>
      <c r="G28" s="464"/>
      <c r="H28" s="464"/>
      <c r="I28" s="388"/>
      <c r="J28" s="388"/>
      <c r="K28" s="388"/>
      <c r="L28" s="388"/>
      <c r="M28" s="388"/>
      <c r="N28" s="163"/>
      <c r="O28" s="163"/>
      <c r="P28" s="163"/>
      <c r="Q28" s="163"/>
      <c r="R28" s="163"/>
    </row>
    <row r="29" spans="1:18" s="435" customFormat="1" x14ac:dyDescent="0.2">
      <c r="C29" s="436"/>
      <c r="F29" s="436"/>
      <c r="G29" s="437"/>
      <c r="H29" s="437"/>
      <c r="I29" s="437"/>
      <c r="J29" s="437"/>
      <c r="K29" s="437"/>
    </row>
    <row r="30" spans="1:18" s="435" customFormat="1" x14ac:dyDescent="0.2">
      <c r="G30" s="438"/>
      <c r="H30" s="438"/>
      <c r="I30" s="438"/>
      <c r="J30" s="438"/>
      <c r="K30" s="438"/>
    </row>
    <row r="31" spans="1:18" s="435" customFormat="1" x14ac:dyDescent="0.2">
      <c r="G31" s="438"/>
      <c r="H31" s="438"/>
      <c r="I31" s="438"/>
      <c r="J31" s="438"/>
      <c r="K31" s="438"/>
    </row>
    <row r="32" spans="1:18" s="435" customFormat="1" x14ac:dyDescent="0.2">
      <c r="G32" s="438"/>
      <c r="H32" s="438"/>
      <c r="I32" s="438"/>
      <c r="J32" s="438"/>
      <c r="K32" s="438"/>
    </row>
    <row r="33" spans="7:11" s="435" customFormat="1" x14ac:dyDescent="0.2">
      <c r="G33" s="438"/>
      <c r="H33" s="438"/>
      <c r="I33" s="438"/>
      <c r="J33" s="438"/>
      <c r="K33" s="438"/>
    </row>
    <row r="34" spans="7:11" s="435" customFormat="1" x14ac:dyDescent="0.2">
      <c r="G34" s="438"/>
      <c r="H34" s="438"/>
      <c r="I34" s="438"/>
      <c r="J34" s="438"/>
      <c r="K34" s="438"/>
    </row>
    <row r="35" spans="7:11" s="435" customFormat="1" x14ac:dyDescent="0.2">
      <c r="G35" s="438"/>
      <c r="H35" s="438"/>
      <c r="I35" s="438"/>
      <c r="J35" s="438"/>
      <c r="K35" s="438"/>
    </row>
    <row r="36" spans="7:11" s="435" customFormat="1" x14ac:dyDescent="0.2">
      <c r="G36" s="438"/>
      <c r="H36" s="438"/>
      <c r="I36" s="438"/>
      <c r="J36" s="438"/>
      <c r="K36" s="438"/>
    </row>
    <row r="37" spans="7:11" s="435" customFormat="1" x14ac:dyDescent="0.2">
      <c r="G37" s="438"/>
      <c r="H37" s="438"/>
      <c r="I37" s="438"/>
      <c r="J37" s="438"/>
      <c r="K37" s="438"/>
    </row>
  </sheetData>
  <mergeCells count="16">
    <mergeCell ref="A26:H26"/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</mergeCells>
  <printOptions horizontalCentered="1"/>
  <pageMargins left="2" right="0.75" top="0.75" bottom="0.75" header="0.3" footer="0.3"/>
  <pageSetup paperSize="256" scale="70" orientation="landscape" horizontalDpi="4294967293" verticalDpi="4294967293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SheetLayoutView="100" workbookViewId="0">
      <selection activeCell="A14" sqref="A14:XFD22"/>
    </sheetView>
  </sheetViews>
  <sheetFormatPr defaultRowHeight="12.75" x14ac:dyDescent="0.2"/>
  <cols>
    <col min="1" max="1" width="5.7109375" customWidth="1"/>
    <col min="2" max="2" width="16.42578125" customWidth="1"/>
    <col min="3" max="3" width="3.5703125" customWidth="1"/>
    <col min="4" max="4" width="3.85546875" customWidth="1"/>
    <col min="5" max="5" width="3.42578125" customWidth="1"/>
    <col min="6" max="6" width="10.42578125" customWidth="1"/>
    <col min="7" max="7" width="11.140625" customWidth="1"/>
    <col min="14" max="14" width="10" customWidth="1"/>
    <col min="15" max="15" width="10.140625" customWidth="1"/>
    <col min="16" max="16" width="6.85546875" customWidth="1"/>
    <col min="17" max="17" width="14" customWidth="1"/>
    <col min="18" max="18" width="12.140625" customWidth="1"/>
    <col min="19" max="19" width="10.7109375" customWidth="1"/>
  </cols>
  <sheetData>
    <row r="1" spans="1:19" ht="16.5" x14ac:dyDescent="0.2">
      <c r="A1" s="1572" t="s">
        <v>135</v>
      </c>
      <c r="B1" s="1572"/>
      <c r="C1" s="1572"/>
      <c r="D1" s="1572"/>
      <c r="E1" s="1572"/>
      <c r="F1" s="1572"/>
      <c r="G1" s="1572"/>
      <c r="H1" s="1572"/>
      <c r="I1" s="1572"/>
      <c r="J1" s="1572"/>
      <c r="K1" s="1572"/>
      <c r="L1" s="1572"/>
      <c r="M1" s="1572"/>
      <c r="N1" s="1572"/>
      <c r="O1" s="1572"/>
      <c r="P1" s="1572"/>
      <c r="Q1" s="1572"/>
      <c r="R1" s="1572"/>
      <c r="S1" s="1572"/>
    </row>
    <row r="2" spans="1:19" ht="16.5" x14ac:dyDescent="0.2">
      <c r="A2" s="1572" t="s">
        <v>66</v>
      </c>
      <c r="B2" s="1572"/>
      <c r="C2" s="1572"/>
      <c r="D2" s="1572"/>
      <c r="E2" s="1572"/>
      <c r="F2" s="1572"/>
      <c r="G2" s="1572"/>
      <c r="H2" s="1572"/>
      <c r="I2" s="1572"/>
      <c r="J2" s="1572"/>
      <c r="K2" s="1572"/>
      <c r="L2" s="1572"/>
      <c r="M2" s="1572"/>
      <c r="N2" s="1572"/>
      <c r="O2" s="1572"/>
      <c r="P2" s="1572"/>
      <c r="Q2" s="1572"/>
      <c r="R2" s="1572"/>
      <c r="S2" s="1572"/>
    </row>
    <row r="3" spans="1:19" ht="16.5" x14ac:dyDescent="0.2">
      <c r="A3" s="1572" t="s">
        <v>142</v>
      </c>
      <c r="B3" s="1572"/>
      <c r="C3" s="1572"/>
      <c r="D3" s="1572"/>
      <c r="E3" s="1572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</row>
    <row r="4" spans="1:19" ht="16.5" x14ac:dyDescent="0.2">
      <c r="A4" s="1572" t="s">
        <v>687</v>
      </c>
      <c r="B4" s="1572"/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</row>
    <row r="5" spans="1:19" ht="16.5" x14ac:dyDescent="0.2">
      <c r="A5" s="142"/>
      <c r="B5" s="142"/>
      <c r="C5" s="194"/>
      <c r="D5" s="194"/>
      <c r="E5" s="194"/>
      <c r="F5" s="142"/>
      <c r="G5" s="142"/>
      <c r="H5" s="142"/>
      <c r="I5" s="142"/>
      <c r="J5" s="142"/>
      <c r="K5" s="142"/>
      <c r="L5" s="142"/>
      <c r="M5" s="142"/>
      <c r="N5" s="142"/>
      <c r="O5" s="194"/>
      <c r="P5" s="142"/>
      <c r="Q5" s="142"/>
      <c r="R5" s="142"/>
      <c r="S5" s="142"/>
    </row>
    <row r="6" spans="1:19" ht="16.5" x14ac:dyDescent="0.2">
      <c r="A6" s="159" t="s">
        <v>68</v>
      </c>
      <c r="B6" s="160"/>
      <c r="C6" s="160"/>
      <c r="D6" s="160"/>
      <c r="E6" s="160"/>
      <c r="F6" s="159" t="s">
        <v>69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7"/>
      <c r="R6" s="167"/>
      <c r="S6" s="160"/>
    </row>
    <row r="7" spans="1:19" ht="16.5" x14ac:dyDescent="0.2">
      <c r="A7" s="159" t="s">
        <v>70</v>
      </c>
      <c r="B7" s="160"/>
      <c r="C7" s="160"/>
      <c r="D7" s="160"/>
      <c r="E7" s="160"/>
      <c r="F7" s="159" t="s">
        <v>71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7"/>
      <c r="R7" s="167"/>
      <c r="S7" s="160"/>
    </row>
    <row r="8" spans="1:19" ht="16.5" x14ac:dyDescent="0.2">
      <c r="A8" s="159" t="s">
        <v>72</v>
      </c>
      <c r="B8" s="160"/>
      <c r="C8" s="160"/>
      <c r="D8" s="160"/>
      <c r="E8" s="160"/>
      <c r="F8" s="365" t="s">
        <v>203</v>
      </c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7"/>
      <c r="R8" s="167"/>
      <c r="S8" s="160"/>
    </row>
    <row r="9" spans="1:19" ht="16.5" x14ac:dyDescent="0.2">
      <c r="A9" s="159" t="s">
        <v>73</v>
      </c>
      <c r="B9" s="160"/>
      <c r="C9" s="160"/>
      <c r="D9" s="160"/>
      <c r="E9" s="160"/>
      <c r="F9" s="365" t="s">
        <v>204</v>
      </c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7"/>
      <c r="R9" s="167"/>
      <c r="S9" s="160"/>
    </row>
    <row r="10" spans="1:19" ht="16.5" x14ac:dyDescent="0.2">
      <c r="A10" s="152"/>
      <c r="B10" s="153"/>
      <c r="C10" s="153"/>
      <c r="D10" s="153"/>
      <c r="E10" s="153"/>
      <c r="F10" s="152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</row>
    <row r="11" spans="1:19" ht="33" customHeight="1" x14ac:dyDescent="0.2">
      <c r="A11" s="1686" t="s">
        <v>16</v>
      </c>
      <c r="B11" s="1682" t="s">
        <v>78</v>
      </c>
      <c r="C11" s="1648" t="s">
        <v>143</v>
      </c>
      <c r="D11" s="1648"/>
      <c r="E11" s="1648"/>
      <c r="F11" s="1741" t="s">
        <v>144</v>
      </c>
      <c r="G11" s="1691"/>
      <c r="H11" s="1683" t="s">
        <v>122</v>
      </c>
      <c r="I11" s="1683" t="s">
        <v>123</v>
      </c>
      <c r="J11" s="1587" t="s">
        <v>28</v>
      </c>
      <c r="K11" s="1588"/>
      <c r="L11" s="1683" t="s">
        <v>145</v>
      </c>
      <c r="M11" s="1683" t="s">
        <v>112</v>
      </c>
      <c r="N11" s="1682" t="s">
        <v>155</v>
      </c>
      <c r="O11" s="1648" t="s">
        <v>37</v>
      </c>
      <c r="P11" s="1648"/>
      <c r="Q11" s="1680" t="s">
        <v>170</v>
      </c>
      <c r="R11" s="1742" t="s">
        <v>171</v>
      </c>
      <c r="S11" s="1648" t="s">
        <v>2</v>
      </c>
    </row>
    <row r="12" spans="1:19" ht="33" x14ac:dyDescent="0.2">
      <c r="A12" s="1740"/>
      <c r="B12" s="1593"/>
      <c r="C12" s="206" t="s">
        <v>167</v>
      </c>
      <c r="D12" s="206" t="s">
        <v>168</v>
      </c>
      <c r="E12" s="206" t="s">
        <v>169</v>
      </c>
      <c r="F12" s="196" t="s">
        <v>146</v>
      </c>
      <c r="G12" s="131" t="s">
        <v>147</v>
      </c>
      <c r="H12" s="1593"/>
      <c r="I12" s="1593"/>
      <c r="J12" s="133" t="s">
        <v>0</v>
      </c>
      <c r="K12" s="131" t="s">
        <v>24</v>
      </c>
      <c r="L12" s="1593"/>
      <c r="M12" s="1593"/>
      <c r="N12" s="1593"/>
      <c r="O12" s="206" t="s">
        <v>172</v>
      </c>
      <c r="P12" s="215" t="s">
        <v>173</v>
      </c>
      <c r="Q12" s="1593"/>
      <c r="R12" s="1743"/>
      <c r="S12" s="1648"/>
    </row>
    <row r="13" spans="1:19" x14ac:dyDescent="0.2">
      <c r="A13" s="253" t="s">
        <v>84</v>
      </c>
      <c r="B13" s="254" t="s">
        <v>85</v>
      </c>
      <c r="C13" s="254">
        <v>3</v>
      </c>
      <c r="D13" s="254">
        <v>4</v>
      </c>
      <c r="E13" s="254">
        <v>5</v>
      </c>
      <c r="F13" s="255">
        <v>6</v>
      </c>
      <c r="G13" s="254">
        <v>7</v>
      </c>
      <c r="H13" s="256">
        <v>8</v>
      </c>
      <c r="I13" s="254">
        <v>9</v>
      </c>
      <c r="J13" s="256">
        <v>10</v>
      </c>
      <c r="K13" s="254">
        <v>11</v>
      </c>
      <c r="L13" s="254">
        <v>12</v>
      </c>
      <c r="M13" s="254">
        <v>13</v>
      </c>
      <c r="N13" s="254">
        <v>14</v>
      </c>
      <c r="O13" s="254">
        <v>15</v>
      </c>
      <c r="P13" s="254">
        <v>16</v>
      </c>
      <c r="Q13" s="254">
        <v>17</v>
      </c>
      <c r="R13" s="254">
        <v>18</v>
      </c>
      <c r="S13" s="762">
        <v>19</v>
      </c>
    </row>
    <row r="14" spans="1:19" ht="9.9499999999999993" customHeight="1" x14ac:dyDescent="0.3">
      <c r="A14" s="216"/>
      <c r="B14" s="217"/>
      <c r="C14" s="217"/>
      <c r="D14" s="217"/>
      <c r="E14" s="217"/>
      <c r="F14" s="218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20"/>
      <c r="R14" s="220"/>
      <c r="S14" s="221"/>
    </row>
    <row r="15" spans="1:19" s="5" customFormat="1" ht="9.9499999999999993" customHeight="1" x14ac:dyDescent="0.2">
      <c r="A15" s="222"/>
      <c r="B15" s="223"/>
      <c r="C15" s="223"/>
      <c r="D15" s="223"/>
      <c r="E15" s="223"/>
      <c r="F15" s="224"/>
      <c r="G15" s="223"/>
      <c r="H15" s="225"/>
      <c r="I15" s="223"/>
      <c r="J15" s="223"/>
      <c r="K15" s="223"/>
      <c r="L15" s="223"/>
      <c r="M15" s="223"/>
      <c r="N15" s="223"/>
      <c r="O15" s="223"/>
      <c r="P15" s="223"/>
      <c r="Q15" s="226"/>
      <c r="R15" s="227"/>
      <c r="S15" s="223"/>
    </row>
    <row r="16" spans="1:19" ht="9.9499999999999993" customHeight="1" x14ac:dyDescent="0.2">
      <c r="A16" s="222"/>
      <c r="B16" s="223"/>
      <c r="C16" s="223"/>
      <c r="D16" s="223"/>
      <c r="E16" s="223"/>
      <c r="F16" s="224"/>
      <c r="G16" s="223"/>
      <c r="H16" s="225"/>
      <c r="I16" s="223"/>
      <c r="J16" s="223"/>
      <c r="K16" s="223"/>
      <c r="L16" s="223"/>
      <c r="M16" s="223"/>
      <c r="N16" s="223"/>
      <c r="O16" s="223"/>
      <c r="P16" s="223"/>
      <c r="Q16" s="227"/>
      <c r="R16" s="227"/>
      <c r="S16" s="223"/>
    </row>
    <row r="17" spans="1:19" ht="9.9499999999999993" customHeight="1" x14ac:dyDescent="0.2">
      <c r="A17" s="222"/>
      <c r="B17" s="223"/>
      <c r="C17" s="223"/>
      <c r="D17" s="223"/>
      <c r="E17" s="223"/>
      <c r="F17" s="224"/>
      <c r="G17" s="223"/>
      <c r="H17" s="225"/>
      <c r="I17" s="223"/>
      <c r="J17" s="228"/>
      <c r="K17" s="223"/>
      <c r="L17" s="223"/>
      <c r="M17" s="223"/>
      <c r="N17" s="223"/>
      <c r="O17" s="223"/>
      <c r="P17" s="223"/>
      <c r="Q17" s="227"/>
      <c r="R17" s="227"/>
      <c r="S17" s="223"/>
    </row>
    <row r="18" spans="1:19" ht="9.9499999999999993" customHeight="1" x14ac:dyDescent="0.2">
      <c r="A18" s="222"/>
      <c r="B18" s="223"/>
      <c r="C18" s="223"/>
      <c r="D18" s="223"/>
      <c r="E18" s="223"/>
      <c r="F18" s="223"/>
      <c r="G18" s="223"/>
      <c r="H18" s="225"/>
      <c r="I18" s="229"/>
      <c r="J18" s="223"/>
      <c r="K18" s="223"/>
      <c r="L18" s="230"/>
      <c r="M18" s="230"/>
      <c r="N18" s="225"/>
      <c r="O18" s="225"/>
      <c r="P18" s="223"/>
      <c r="Q18" s="227"/>
      <c r="R18" s="227"/>
      <c r="S18" s="763"/>
    </row>
    <row r="19" spans="1:19" s="5" customFormat="1" ht="9.9499999999999993" customHeight="1" x14ac:dyDescent="0.2">
      <c r="A19" s="222"/>
      <c r="B19" s="231"/>
      <c r="C19" s="231"/>
      <c r="D19" s="231"/>
      <c r="E19" s="231"/>
      <c r="F19" s="230"/>
      <c r="G19" s="230"/>
      <c r="H19" s="230"/>
      <c r="I19" s="230"/>
      <c r="J19" s="232"/>
      <c r="K19" s="230"/>
      <c r="L19" s="230"/>
      <c r="M19" s="230"/>
      <c r="N19" s="230"/>
      <c r="O19" s="230"/>
      <c r="P19" s="230"/>
      <c r="Q19" s="233"/>
      <c r="R19" s="233"/>
      <c r="S19" s="231"/>
    </row>
    <row r="20" spans="1:19" ht="9.9499999999999993" customHeight="1" x14ac:dyDescent="0.2">
      <c r="A20" s="222"/>
      <c r="B20" s="231"/>
      <c r="C20" s="231"/>
      <c r="D20" s="231"/>
      <c r="E20" s="231"/>
      <c r="F20" s="230"/>
      <c r="G20" s="230"/>
      <c r="H20" s="230"/>
      <c r="I20" s="230"/>
      <c r="J20" s="234"/>
      <c r="K20" s="230"/>
      <c r="L20" s="230"/>
      <c r="M20" s="230"/>
      <c r="N20" s="230"/>
      <c r="O20" s="230"/>
      <c r="P20" s="230"/>
      <c r="Q20" s="235"/>
      <c r="R20" s="235"/>
      <c r="S20" s="231"/>
    </row>
    <row r="21" spans="1:19" ht="9.9499999999999993" customHeight="1" x14ac:dyDescent="0.2">
      <c r="A21" s="222"/>
      <c r="B21" s="223"/>
      <c r="C21" s="223"/>
      <c r="D21" s="223"/>
      <c r="E21" s="223"/>
      <c r="F21" s="223"/>
      <c r="G21" s="223"/>
      <c r="H21" s="225"/>
      <c r="I21" s="229"/>
      <c r="J21" s="223"/>
      <c r="K21" s="223"/>
      <c r="L21" s="236"/>
      <c r="M21" s="236"/>
      <c r="N21" s="223"/>
      <c r="O21" s="223"/>
      <c r="P21" s="223"/>
      <c r="Q21" s="237"/>
      <c r="R21" s="237"/>
      <c r="S21" s="238"/>
    </row>
    <row r="22" spans="1:19" ht="9.9499999999999993" customHeight="1" x14ac:dyDescent="0.2">
      <c r="A22" s="239"/>
      <c r="B22" s="240"/>
      <c r="C22" s="240"/>
      <c r="D22" s="240"/>
      <c r="E22" s="240"/>
      <c r="F22" s="240"/>
      <c r="G22" s="240"/>
      <c r="H22" s="241"/>
      <c r="I22" s="242"/>
      <c r="J22" s="240"/>
      <c r="K22" s="240"/>
      <c r="L22" s="243"/>
      <c r="M22" s="243"/>
      <c r="N22" s="240"/>
      <c r="O22" s="240"/>
      <c r="P22" s="240"/>
      <c r="Q22" s="244"/>
      <c r="R22" s="244"/>
      <c r="S22" s="245"/>
    </row>
    <row r="23" spans="1:19" ht="16.5" x14ac:dyDescent="0.3">
      <c r="A23" s="1652" t="s">
        <v>94</v>
      </c>
      <c r="B23" s="1653"/>
      <c r="C23" s="1653"/>
      <c r="D23" s="1653"/>
      <c r="E23" s="1653"/>
      <c r="F23" s="1653"/>
      <c r="G23" s="1653"/>
      <c r="H23" s="1653"/>
      <c r="I23" s="1653"/>
      <c r="J23" s="1653"/>
      <c r="K23" s="1653"/>
      <c r="L23" s="1653"/>
      <c r="M23" s="1653"/>
      <c r="N23" s="1654"/>
      <c r="O23" s="146"/>
      <c r="P23" s="146"/>
      <c r="Q23" s="136">
        <f>SUM(Q15:Q22)</f>
        <v>0</v>
      </c>
      <c r="R23" s="166"/>
      <c r="S23" s="116"/>
    </row>
    <row r="24" spans="1:19" s="435" customFormat="1" x14ac:dyDescent="0.2">
      <c r="C24" s="436"/>
      <c r="F24" s="436"/>
      <c r="G24" s="437"/>
      <c r="H24" s="437"/>
      <c r="I24" s="437"/>
      <c r="J24" s="437"/>
      <c r="K24" s="437"/>
    </row>
    <row r="25" spans="1:19" s="435" customFormat="1" x14ac:dyDescent="0.2">
      <c r="G25" s="438"/>
      <c r="H25" s="438"/>
      <c r="I25" s="438"/>
      <c r="J25" s="438"/>
      <c r="K25" s="438"/>
    </row>
    <row r="26" spans="1:19" s="435" customFormat="1" x14ac:dyDescent="0.2">
      <c r="G26" s="438"/>
      <c r="H26" s="438"/>
      <c r="I26" s="438"/>
      <c r="J26" s="438"/>
      <c r="K26" s="438"/>
    </row>
    <row r="27" spans="1:19" s="435" customFormat="1" x14ac:dyDescent="0.2">
      <c r="G27" s="438"/>
      <c r="H27" s="438"/>
      <c r="I27" s="438"/>
      <c r="J27" s="438"/>
      <c r="K27" s="438"/>
    </row>
    <row r="28" spans="1:19" s="435" customFormat="1" x14ac:dyDescent="0.2">
      <c r="G28" s="438"/>
      <c r="H28" s="438"/>
      <c r="I28" s="438"/>
      <c r="J28" s="438"/>
      <c r="K28" s="438"/>
    </row>
    <row r="29" spans="1:19" s="435" customFormat="1" x14ac:dyDescent="0.2">
      <c r="G29" s="438"/>
      <c r="H29" s="438"/>
      <c r="I29" s="438"/>
      <c r="J29" s="438"/>
      <c r="K29" s="438"/>
    </row>
    <row r="30" spans="1:19" s="435" customFormat="1" x14ac:dyDescent="0.2">
      <c r="G30" s="438"/>
      <c r="H30" s="438"/>
      <c r="I30" s="438"/>
      <c r="J30" s="438"/>
      <c r="K30" s="438"/>
    </row>
    <row r="31" spans="1:19" s="435" customFormat="1" x14ac:dyDescent="0.2">
      <c r="G31" s="438"/>
      <c r="H31" s="438"/>
      <c r="I31" s="438"/>
      <c r="J31" s="438"/>
      <c r="K31" s="438"/>
    </row>
    <row r="32" spans="1:19" s="435" customFormat="1" x14ac:dyDescent="0.2">
      <c r="G32" s="438"/>
      <c r="H32" s="438"/>
      <c r="I32" s="438"/>
      <c r="J32" s="438"/>
      <c r="K32" s="438"/>
    </row>
  </sheetData>
  <mergeCells count="19">
    <mergeCell ref="A23:N23"/>
    <mergeCell ref="R11:R12"/>
    <mergeCell ref="S11:S12"/>
    <mergeCell ref="J11:K11"/>
    <mergeCell ref="L11:L12"/>
    <mergeCell ref="M11:M12"/>
    <mergeCell ref="N11:N12"/>
    <mergeCell ref="Q11:Q12"/>
    <mergeCell ref="A1:S1"/>
    <mergeCell ref="A2:S2"/>
    <mergeCell ref="A3:S3"/>
    <mergeCell ref="A4:S4"/>
    <mergeCell ref="A11:A12"/>
    <mergeCell ref="B11:B12"/>
    <mergeCell ref="F11:G11"/>
    <mergeCell ref="H11:H12"/>
    <mergeCell ref="I11:I12"/>
    <mergeCell ref="C11:E11"/>
    <mergeCell ref="O11:P11"/>
  </mergeCells>
  <printOptions horizontalCentered="1"/>
  <pageMargins left="2" right="0.75" top="0.75" bottom="0.75" header="0.3" footer="0.3"/>
  <pageSetup paperSize="256" scale="7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24</vt:i4>
      </vt:variant>
    </vt:vector>
  </HeadingPairs>
  <TitlesOfParts>
    <vt:vector size="56" baseType="lpstr"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REKAP TOTAL</vt:lpstr>
      <vt:lpstr>TANAH</vt:lpstr>
      <vt:lpstr>ASSET BUKU</vt:lpstr>
      <vt:lpstr>BANGUNAN GEDUNG</vt:lpstr>
      <vt:lpstr>ALAT STUDIO KOMNIKASI</vt:lpstr>
      <vt:lpstr>ALAT BESAR</vt:lpstr>
      <vt:lpstr>ALAT ANGKUT</vt:lpstr>
      <vt:lpstr>ALAT BENGKEL &amp; UKUR</vt:lpstr>
      <vt:lpstr>ALAT PERTANIAN</vt:lpstr>
      <vt:lpstr>ALAT RT</vt:lpstr>
      <vt:lpstr>ALAT KEDOKTERAN</vt:lpstr>
      <vt:lpstr>ALAT LABORATORIUM</vt:lpstr>
      <vt:lpstr>ALAT KEAMANAN</vt:lpstr>
      <vt:lpstr>BANGUNAN MONUMEN</vt:lpstr>
      <vt:lpstr>JALAN &amp; JEMBATAN</vt:lpstr>
      <vt:lpstr>BANGUNAN AIR, IRIGASI</vt:lpstr>
      <vt:lpstr>INSTALASI</vt:lpstr>
      <vt:lpstr>JARINGAN</vt:lpstr>
      <vt:lpstr>BARANG BERCORAK KESENIAN</vt:lpstr>
      <vt:lpstr>HEWAN TERNAK &amp; TUMBUHAN</vt:lpstr>
      <vt:lpstr>KONSTRUKSI DALAM PENGERJAAN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TANAH!Print_Area</vt:lpstr>
      <vt:lpstr>'ALAT BESAR'!Print_Titles</vt:lpstr>
      <vt:lpstr>'ALAT RT'!Print_Titles</vt:lpstr>
      <vt:lpstr>'ALAT STUDIO KOMNIKASI'!Print_Titles</vt:lpstr>
      <vt:lpstr>'ASSET BUKU'!Print_Titles</vt:lpstr>
    </vt:vector>
  </TitlesOfParts>
  <Company>user@pc-notebook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2018-03-25T11:49:13Z</cp:lastPrinted>
  <dcterms:created xsi:type="dcterms:W3CDTF">2010-05-08T13:16:39Z</dcterms:created>
  <dcterms:modified xsi:type="dcterms:W3CDTF">2018-07-13T06:44:39Z</dcterms:modified>
</cp:coreProperties>
</file>